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2EBD1ED8-61B3-470E-AD77-6A18B6447B37}" xr6:coauthVersionLast="47" xr6:coauthVersionMax="47" xr10:uidLastSave="{00000000-0000-0000-0000-000000000000}"/>
  <bookViews>
    <workbookView xWindow="-108" yWindow="-108" windowWidth="23256" windowHeight="12456" tabRatio="744" firstSheet="1" activeTab="1" xr2:uid="{00000000-000D-0000-FFFF-FFFF00000000}"/>
  </bookViews>
  <sheets>
    <sheet name="③定期提出用 (H25報告) " sheetId="19" state="hidden" r:id="rId1"/>
    <sheet name="Sheet1" sheetId="30" r:id="rId2"/>
  </sheets>
  <definedNames>
    <definedName name="_xlnm._FilterDatabase" localSheetId="0" hidden="1">'③定期提出用 (H25報告) '!$A$6:$H$227</definedName>
    <definedName name="_xlnm.Print_Area" localSheetId="0">'③定期提出用 (H25報告) '!$A$1:$H$298</definedName>
    <definedName name="_xlnm.Print_Titles" localSheetId="0">'③定期提出用 (H25報告) 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19" l="1"/>
  <c r="N6" i="19" s="1"/>
  <c r="Q6" i="19"/>
  <c r="Q44" i="19"/>
  <c r="Q43" i="19"/>
  <c r="Q241" i="19"/>
  <c r="Q230" i="19"/>
  <c r="Q226" i="19"/>
  <c r="Q203" i="19"/>
  <c r="Q201" i="19"/>
  <c r="Q164" i="19"/>
  <c r="Q163" i="19"/>
  <c r="Q162" i="19"/>
  <c r="Q161" i="19"/>
  <c r="Q160" i="19"/>
  <c r="Q120" i="19"/>
  <c r="Q119" i="19"/>
  <c r="Q118" i="19"/>
  <c r="Q105" i="19"/>
  <c r="Q104" i="19"/>
  <c r="Q103" i="19"/>
  <c r="Q102" i="19"/>
  <c r="Q91" i="19"/>
  <c r="Q78" i="19"/>
  <c r="Q75" i="19"/>
  <c r="Q22" i="19"/>
  <c r="Q21" i="19"/>
  <c r="Q17" i="19"/>
  <c r="Q7" i="19"/>
  <c r="F230" i="19"/>
  <c r="F241" i="19"/>
  <c r="F226" i="19"/>
  <c r="F203" i="19"/>
  <c r="F201" i="19"/>
  <c r="F164" i="19"/>
  <c r="F163" i="19"/>
  <c r="F162" i="19"/>
  <c r="F161" i="19"/>
  <c r="F160" i="19"/>
  <c r="F120" i="19"/>
  <c r="F119" i="19"/>
  <c r="F118" i="19"/>
  <c r="F104" i="19"/>
  <c r="F103" i="19"/>
  <c r="F102" i="19"/>
  <c r="F91" i="19"/>
  <c r="F6" i="19"/>
  <c r="F7" i="19"/>
  <c r="F8" i="19"/>
  <c r="F204" i="19"/>
  <c r="F202" i="19"/>
  <c r="F86" i="19"/>
  <c r="F87" i="19"/>
  <c r="F88" i="19"/>
  <c r="F89" i="19"/>
  <c r="F90" i="19"/>
  <c r="F78" i="19"/>
  <c r="F77" i="19"/>
  <c r="M241" i="19"/>
  <c r="N241" i="19" s="1"/>
  <c r="M230" i="19"/>
  <c r="N230" i="19" s="1"/>
  <c r="M226" i="19"/>
  <c r="N226" i="19" s="1"/>
  <c r="M204" i="19"/>
  <c r="M203" i="19"/>
  <c r="N203" i="19" s="1"/>
  <c r="M202" i="19"/>
  <c r="M201" i="19"/>
  <c r="N201" i="19" s="1"/>
  <c r="M164" i="19"/>
  <c r="N164" i="19" s="1"/>
  <c r="M163" i="19"/>
  <c r="N163" i="19" s="1"/>
  <c r="M162" i="19"/>
  <c r="N162" i="19" s="1"/>
  <c r="M161" i="19"/>
  <c r="N161" i="19" s="1"/>
  <c r="M160" i="19"/>
  <c r="N160" i="19" s="1"/>
  <c r="M120" i="19"/>
  <c r="N120" i="19" s="1"/>
  <c r="M119" i="19"/>
  <c r="N119" i="19" s="1"/>
  <c r="M118" i="19"/>
  <c r="N118" i="19" s="1"/>
  <c r="M104" i="19"/>
  <c r="N104" i="19" s="1"/>
  <c r="M103" i="19"/>
  <c r="N103" i="19" s="1"/>
  <c r="M102" i="19"/>
  <c r="N102" i="19" s="1"/>
  <c r="M91" i="19"/>
  <c r="N91" i="19" s="1"/>
  <c r="M83" i="19"/>
  <c r="M82" i="19"/>
  <c r="M81" i="19"/>
  <c r="M78" i="19"/>
  <c r="N78" i="19" s="1"/>
  <c r="M77" i="19"/>
  <c r="M75" i="19"/>
  <c r="M74" i="19"/>
  <c r="M73" i="19"/>
  <c r="M71" i="19"/>
  <c r="M70" i="19"/>
  <c r="M69" i="19"/>
  <c r="M68" i="19"/>
  <c r="M67" i="19"/>
  <c r="M65" i="19"/>
  <c r="M64" i="19"/>
  <c r="M62" i="19"/>
  <c r="M61" i="19"/>
  <c r="M59" i="19"/>
  <c r="M58" i="19"/>
  <c r="M57" i="19"/>
  <c r="M55" i="19"/>
  <c r="M54" i="19"/>
  <c r="M51" i="19"/>
  <c r="M50" i="19"/>
  <c r="M49" i="19"/>
  <c r="M48" i="19"/>
  <c r="M47" i="19"/>
  <c r="M46" i="19"/>
  <c r="M44" i="19"/>
  <c r="N44" i="19" s="1"/>
  <c r="M43" i="19"/>
  <c r="N43" i="19" s="1"/>
  <c r="M42" i="19"/>
  <c r="M41" i="19"/>
  <c r="M40" i="19"/>
  <c r="M39" i="19"/>
  <c r="M38" i="19"/>
  <c r="M37" i="19"/>
  <c r="M36" i="19"/>
  <c r="M35" i="19"/>
  <c r="M33" i="19"/>
  <c r="M32" i="19"/>
  <c r="M31" i="19"/>
  <c r="M30" i="19"/>
  <c r="M29" i="19"/>
  <c r="M28" i="19"/>
  <c r="M27" i="19"/>
  <c r="M25" i="19"/>
  <c r="M24" i="19"/>
  <c r="M22" i="19"/>
  <c r="N22" i="19" s="1"/>
  <c r="M21" i="19"/>
  <c r="N21" i="19" s="1"/>
  <c r="M20" i="19"/>
  <c r="M19" i="19"/>
  <c r="M17" i="19"/>
  <c r="N17" i="19" s="1"/>
  <c r="M16" i="19"/>
  <c r="N16" i="19" s="1"/>
  <c r="M15" i="19"/>
  <c r="M8" i="19"/>
  <c r="N8" i="19" s="1"/>
  <c r="M7" i="19"/>
  <c r="N7" i="19" s="1"/>
  <c r="F75" i="19" l="1"/>
  <c r="F44" i="19"/>
  <c r="F43" i="19"/>
  <c r="F22" i="19"/>
  <c r="F21" i="19"/>
  <c r="F20" i="19"/>
  <c r="F19" i="19"/>
  <c r="F17" i="19"/>
  <c r="F16" i="19"/>
  <c r="F15" i="19"/>
  <c r="F13" i="19"/>
  <c r="F12" i="19"/>
  <c r="F11" i="19"/>
  <c r="F10" i="19"/>
  <c r="Q74" i="19"/>
  <c r="Q96" i="19" l="1"/>
  <c r="Q51" i="19"/>
  <c r="Q50" i="19"/>
  <c r="Q62" i="19"/>
  <c r="Q106" i="19"/>
  <c r="Q116" i="19"/>
  <c r="Q242" i="19"/>
  <c r="Q225" i="19"/>
  <c r="M199" i="19" l="1"/>
  <c r="N199" i="19" s="1"/>
  <c r="M198" i="19"/>
  <c r="N198" i="19" s="1"/>
  <c r="Q158" i="19"/>
  <c r="M112" i="19"/>
  <c r="N112" i="19" s="1"/>
  <c r="M113" i="19"/>
  <c r="N113" i="19" s="1"/>
  <c r="M100" i="19"/>
  <c r="N100" i="19" s="1"/>
  <c r="M99" i="19"/>
  <c r="N99" i="19" s="1"/>
  <c r="M95" i="19"/>
  <c r="M96" i="19"/>
  <c r="N96" i="19" s="1"/>
  <c r="N48" i="19"/>
  <c r="Q266" i="19"/>
  <c r="Q265" i="19"/>
  <c r="Q264" i="19"/>
  <c r="Q263" i="19"/>
  <c r="Q262" i="19"/>
  <c r="Q261" i="19"/>
  <c r="Q260" i="19"/>
  <c r="Q259" i="19"/>
  <c r="Q258" i="19"/>
  <c r="Q256" i="19"/>
  <c r="Q255" i="19"/>
  <c r="Q254" i="19"/>
  <c r="Q253" i="19"/>
  <c r="Q252" i="19"/>
  <c r="Q251" i="19"/>
  <c r="Q250" i="19"/>
  <c r="Q247" i="19"/>
  <c r="Q246" i="19"/>
  <c r="Q245" i="19"/>
  <c r="Q244" i="19"/>
  <c r="Q243" i="19"/>
  <c r="Q239" i="19"/>
  <c r="Q238" i="19"/>
  <c r="Q236" i="19"/>
  <c r="Q235" i="19"/>
  <c r="Q234" i="19"/>
  <c r="Q233" i="19"/>
  <c r="Q232" i="19"/>
  <c r="Q229" i="19"/>
  <c r="Q223" i="19"/>
  <c r="Q221" i="19"/>
  <c r="Q220" i="19"/>
  <c r="Q219" i="19"/>
  <c r="Q217" i="19"/>
  <c r="Q216" i="19"/>
  <c r="Q215" i="19"/>
  <c r="Q214" i="19"/>
  <c r="Q213" i="19"/>
  <c r="Q212" i="19"/>
  <c r="Q210" i="19"/>
  <c r="Q209" i="19"/>
  <c r="Q207" i="19"/>
  <c r="Q206" i="19"/>
  <c r="Q204" i="19"/>
  <c r="Q202" i="19"/>
  <c r="Q200" i="19"/>
  <c r="Q196" i="19"/>
  <c r="Q195" i="19"/>
  <c r="Q194" i="19"/>
  <c r="Q192" i="19"/>
  <c r="Q191" i="19"/>
  <c r="Q190" i="19"/>
  <c r="Q189" i="19"/>
  <c r="Q188" i="19"/>
  <c r="Q181" i="19"/>
  <c r="Q180" i="19"/>
  <c r="Q179" i="19"/>
  <c r="Q177" i="19"/>
  <c r="Q176" i="19"/>
  <c r="Q175" i="19"/>
  <c r="Q174" i="19"/>
  <c r="Q171" i="19"/>
  <c r="Q170" i="19"/>
  <c r="Q167" i="19"/>
  <c r="Q166" i="19"/>
  <c r="Q165" i="19"/>
  <c r="Q157" i="19"/>
  <c r="Q156" i="19"/>
  <c r="Q155" i="19"/>
  <c r="Q154" i="19"/>
  <c r="Q153" i="19"/>
  <c r="Q152" i="19"/>
  <c r="Q150" i="19"/>
  <c r="Q149" i="19"/>
  <c r="Q148" i="19"/>
  <c r="Q147" i="19"/>
  <c r="Q146" i="19"/>
  <c r="Q145" i="19"/>
  <c r="Q144" i="19"/>
  <c r="Q143" i="19"/>
  <c r="Q142" i="19"/>
  <c r="Q141" i="19"/>
  <c r="Q140" i="19"/>
  <c r="Q139" i="19"/>
  <c r="Q137" i="19"/>
  <c r="Q136" i="19"/>
  <c r="Q134" i="19"/>
  <c r="Q133" i="19"/>
  <c r="Q132" i="19"/>
  <c r="Q131" i="19"/>
  <c r="Q130" i="19"/>
  <c r="Q128" i="19"/>
  <c r="Q127" i="19"/>
  <c r="Q126" i="19"/>
  <c r="Q125" i="19"/>
  <c r="Q124" i="19"/>
  <c r="Q123" i="19"/>
  <c r="Q122" i="19"/>
  <c r="Q121" i="19"/>
  <c r="Q115" i="19"/>
  <c r="Q114" i="19"/>
  <c r="Q113" i="19"/>
  <c r="Q112" i="19"/>
  <c r="Q111" i="19"/>
  <c r="Q110" i="19"/>
  <c r="Q109" i="19"/>
  <c r="Q108" i="19"/>
  <c r="Q107" i="19"/>
  <c r="Q100" i="19"/>
  <c r="Q99" i="19"/>
  <c r="Q98" i="19"/>
  <c r="Q94" i="19"/>
  <c r="Q90" i="19"/>
  <c r="Q89" i="19"/>
  <c r="Q88" i="19"/>
  <c r="Q87" i="19"/>
  <c r="Q86" i="19"/>
  <c r="Q77" i="19"/>
  <c r="Q95" i="19"/>
  <c r="Q85" i="19"/>
  <c r="Q83" i="19"/>
  <c r="Q82" i="19"/>
  <c r="Q81" i="19"/>
  <c r="Q73" i="19"/>
  <c r="Q71" i="19"/>
  <c r="Q70" i="19"/>
  <c r="Q69" i="19"/>
  <c r="Q68" i="19"/>
  <c r="Q67" i="19"/>
  <c r="Q65" i="19"/>
  <c r="Q64" i="19"/>
  <c r="Q61" i="19"/>
  <c r="Q59" i="19"/>
  <c r="Q58" i="19"/>
  <c r="Q57" i="19"/>
  <c r="Q55" i="19"/>
  <c r="Q54" i="19"/>
  <c r="Q49" i="19"/>
  <c r="Q48" i="19"/>
  <c r="Q47" i="19"/>
  <c r="Q46" i="19"/>
  <c r="Q20" i="19"/>
  <c r="Q19" i="19"/>
  <c r="Q15" i="19"/>
  <c r="Q10" i="19"/>
  <c r="Q13" i="19"/>
  <c r="Q12" i="19"/>
  <c r="Q11" i="19"/>
  <c r="G52" i="19"/>
  <c r="G101" i="19"/>
  <c r="G267" i="19"/>
  <c r="G240" i="19"/>
  <c r="H295" i="19" s="1"/>
  <c r="K95" i="19" l="1"/>
  <c r="G222" i="19" l="1"/>
  <c r="G218" i="19"/>
  <c r="G211" i="19"/>
  <c r="G208" i="19"/>
  <c r="G205" i="19"/>
  <c r="G197" i="19"/>
  <c r="G193" i="19"/>
  <c r="G178" i="19"/>
  <c r="G172" i="19"/>
  <c r="G169" i="19"/>
  <c r="G159" i="19"/>
  <c r="G151" i="19"/>
  <c r="G138" i="19"/>
  <c r="G135" i="19"/>
  <c r="G129" i="19"/>
  <c r="G117" i="19"/>
  <c r="G92" i="19"/>
  <c r="G79" i="19"/>
  <c r="G84" i="19"/>
  <c r="G76" i="19"/>
  <c r="G72" i="19"/>
  <c r="G66" i="19"/>
  <c r="G63" i="19"/>
  <c r="G60" i="19"/>
  <c r="G56" i="19"/>
  <c r="G34" i="19"/>
  <c r="G26" i="19"/>
  <c r="G23" i="19"/>
  <c r="G18" i="19"/>
  <c r="G14" i="19"/>
  <c r="G9" i="19"/>
  <c r="F113" i="19"/>
  <c r="F99" i="19"/>
  <c r="G93" i="19" l="1"/>
  <c r="G80" i="19"/>
  <c r="G45" i="19"/>
  <c r="F96" i="19"/>
  <c r="G95" i="19"/>
  <c r="G97" i="19" s="1"/>
  <c r="F199" i="19"/>
  <c r="F112" i="19"/>
  <c r="G227" i="19" l="1"/>
  <c r="H296" i="19"/>
  <c r="G237" i="19"/>
  <c r="G231" i="19"/>
  <c r="H289" i="19" s="1"/>
  <c r="M90" i="19"/>
  <c r="N90" i="19" s="1"/>
  <c r="M89" i="19"/>
  <c r="N89" i="19" s="1"/>
  <c r="M88" i="19"/>
  <c r="N88" i="19" s="1"/>
  <c r="M87" i="19"/>
  <c r="N87" i="19" s="1"/>
  <c r="M86" i="19"/>
  <c r="N86" i="19" s="1"/>
  <c r="N77" i="19"/>
  <c r="N204" i="19"/>
  <c r="N202" i="19"/>
  <c r="F198" i="19"/>
  <c r="F98" i="19"/>
  <c r="M98" i="19"/>
  <c r="N98" i="19" s="1"/>
  <c r="F225" i="19"/>
  <c r="M225" i="19"/>
  <c r="N225" i="19" s="1"/>
  <c r="F74" i="19"/>
  <c r="N74" i="19"/>
  <c r="F111" i="19"/>
  <c r="M111" i="19"/>
  <c r="N111" i="19" s="1"/>
  <c r="E298" i="19"/>
  <c r="G285" i="19"/>
  <c r="F266" i="19"/>
  <c r="M266" i="19"/>
  <c r="N266" i="19" s="1"/>
  <c r="F265" i="19"/>
  <c r="M265" i="19"/>
  <c r="N265" i="19" s="1"/>
  <c r="F264" i="19"/>
  <c r="M264" i="19"/>
  <c r="N264" i="19" s="1"/>
  <c r="F263" i="19"/>
  <c r="M263" i="19"/>
  <c r="N263" i="19" s="1"/>
  <c r="F262" i="19"/>
  <c r="M262" i="19"/>
  <c r="N262" i="19" s="1"/>
  <c r="F261" i="19"/>
  <c r="M261" i="19"/>
  <c r="N261" i="19" s="1"/>
  <c r="F260" i="19"/>
  <c r="M260" i="19"/>
  <c r="N260" i="19" s="1"/>
  <c r="F259" i="19"/>
  <c r="M259" i="19"/>
  <c r="N259" i="19" s="1"/>
  <c r="F258" i="19"/>
  <c r="M258" i="19"/>
  <c r="N258" i="19" s="1"/>
  <c r="F257" i="19"/>
  <c r="M257" i="19"/>
  <c r="N257" i="19" s="1"/>
  <c r="F256" i="19"/>
  <c r="M256" i="19"/>
  <c r="N256" i="19" s="1"/>
  <c r="F255" i="19"/>
  <c r="M255" i="19"/>
  <c r="N255" i="19" s="1"/>
  <c r="F254" i="19"/>
  <c r="M254" i="19"/>
  <c r="N254" i="19" s="1"/>
  <c r="F253" i="19"/>
  <c r="M253" i="19"/>
  <c r="N253" i="19" s="1"/>
  <c r="F252" i="19"/>
  <c r="M252" i="19"/>
  <c r="N252" i="19" s="1"/>
  <c r="F251" i="19"/>
  <c r="M251" i="19"/>
  <c r="N251" i="19" s="1"/>
  <c r="F250" i="19"/>
  <c r="M250" i="19"/>
  <c r="N250" i="19" s="1"/>
  <c r="F249" i="19"/>
  <c r="M249" i="19"/>
  <c r="N249" i="19" s="1"/>
  <c r="F248" i="19"/>
  <c r="M248" i="19"/>
  <c r="N248" i="19" s="1"/>
  <c r="F247" i="19"/>
  <c r="M247" i="19"/>
  <c r="N247" i="19" s="1"/>
  <c r="F246" i="19"/>
  <c r="M246" i="19"/>
  <c r="N246" i="19" s="1"/>
  <c r="F245" i="19"/>
  <c r="M245" i="19"/>
  <c r="N245" i="19" s="1"/>
  <c r="F244" i="19"/>
  <c r="M244" i="19"/>
  <c r="N244" i="19" s="1"/>
  <c r="F243" i="19"/>
  <c r="M243" i="19"/>
  <c r="N243" i="19" s="1"/>
  <c r="F242" i="19"/>
  <c r="M242" i="19"/>
  <c r="N242" i="19" s="1"/>
  <c r="F239" i="19"/>
  <c r="M239" i="19"/>
  <c r="N239" i="19" s="1"/>
  <c r="F238" i="19"/>
  <c r="M238" i="19"/>
  <c r="N238" i="19" s="1"/>
  <c r="H293" i="19"/>
  <c r="F236" i="19"/>
  <c r="M236" i="19"/>
  <c r="N236" i="19" s="1"/>
  <c r="F235" i="19"/>
  <c r="M235" i="19"/>
  <c r="N235" i="19" s="1"/>
  <c r="F234" i="19"/>
  <c r="M234" i="19"/>
  <c r="N234" i="19" s="1"/>
  <c r="F233" i="19"/>
  <c r="M233" i="19"/>
  <c r="N233" i="19" s="1"/>
  <c r="F232" i="19"/>
  <c r="M232" i="19"/>
  <c r="N232" i="19" s="1"/>
  <c r="F229" i="19"/>
  <c r="M229" i="19"/>
  <c r="N229" i="19" s="1"/>
  <c r="A229" i="19"/>
  <c r="F224" i="19"/>
  <c r="M224" i="19"/>
  <c r="N224" i="19" s="1"/>
  <c r="F223" i="19"/>
  <c r="M223" i="19"/>
  <c r="N223" i="19" s="1"/>
  <c r="F221" i="19"/>
  <c r="M221" i="19"/>
  <c r="N221" i="19" s="1"/>
  <c r="F220" i="19"/>
  <c r="M220" i="19"/>
  <c r="N220" i="19" s="1"/>
  <c r="F219" i="19"/>
  <c r="M219" i="19"/>
  <c r="N219" i="19" s="1"/>
  <c r="F217" i="19"/>
  <c r="M217" i="19"/>
  <c r="N217" i="19" s="1"/>
  <c r="F216" i="19"/>
  <c r="M216" i="19"/>
  <c r="N216" i="19" s="1"/>
  <c r="F215" i="19"/>
  <c r="M215" i="19"/>
  <c r="N215" i="19" s="1"/>
  <c r="F214" i="19"/>
  <c r="M214" i="19"/>
  <c r="N214" i="19" s="1"/>
  <c r="F213" i="19"/>
  <c r="M213" i="19"/>
  <c r="N213" i="19" s="1"/>
  <c r="F212" i="19"/>
  <c r="M212" i="19"/>
  <c r="N212" i="19" s="1"/>
  <c r="F210" i="19"/>
  <c r="M210" i="19"/>
  <c r="N210" i="19" s="1"/>
  <c r="F209" i="19"/>
  <c r="M209" i="19"/>
  <c r="N209" i="19" s="1"/>
  <c r="F207" i="19"/>
  <c r="M207" i="19"/>
  <c r="N207" i="19" s="1"/>
  <c r="F206" i="19"/>
  <c r="M206" i="19"/>
  <c r="N206" i="19" s="1"/>
  <c r="F200" i="19"/>
  <c r="M200" i="19"/>
  <c r="N200" i="19" s="1"/>
  <c r="F196" i="19"/>
  <c r="M196" i="19"/>
  <c r="N196" i="19" s="1"/>
  <c r="F195" i="19"/>
  <c r="M195" i="19"/>
  <c r="N195" i="19" s="1"/>
  <c r="F194" i="19"/>
  <c r="M194" i="19"/>
  <c r="N194" i="19" s="1"/>
  <c r="F192" i="19"/>
  <c r="M192" i="19"/>
  <c r="N192" i="19" s="1"/>
  <c r="F191" i="19"/>
  <c r="M191" i="19"/>
  <c r="N191" i="19" s="1"/>
  <c r="F190" i="19"/>
  <c r="M190" i="19"/>
  <c r="N190" i="19" s="1"/>
  <c r="F189" i="19"/>
  <c r="M189" i="19"/>
  <c r="N189" i="19" s="1"/>
  <c r="F188" i="19"/>
  <c r="M188" i="19"/>
  <c r="N188" i="19" s="1"/>
  <c r="F187" i="19"/>
  <c r="M187" i="19"/>
  <c r="N187" i="19" s="1"/>
  <c r="F186" i="19"/>
  <c r="M186" i="19"/>
  <c r="N186" i="19" s="1"/>
  <c r="F185" i="19"/>
  <c r="M185" i="19"/>
  <c r="N185" i="19" s="1"/>
  <c r="F184" i="19"/>
  <c r="M184" i="19"/>
  <c r="N184" i="19" s="1"/>
  <c r="F183" i="19"/>
  <c r="M183" i="19"/>
  <c r="N183" i="19" s="1"/>
  <c r="F182" i="19"/>
  <c r="M182" i="19"/>
  <c r="N182" i="19" s="1"/>
  <c r="F181" i="19"/>
  <c r="M181" i="19"/>
  <c r="N181" i="19" s="1"/>
  <c r="F180" i="19"/>
  <c r="M180" i="19"/>
  <c r="N180" i="19" s="1"/>
  <c r="F179" i="19"/>
  <c r="M179" i="19"/>
  <c r="N179" i="19" s="1"/>
  <c r="F177" i="19"/>
  <c r="M177" i="19"/>
  <c r="N177" i="19" s="1"/>
  <c r="F176" i="19"/>
  <c r="M176" i="19"/>
  <c r="N176" i="19" s="1"/>
  <c r="F175" i="19"/>
  <c r="M175" i="19"/>
  <c r="N175" i="19" s="1"/>
  <c r="F174" i="19"/>
  <c r="M174" i="19"/>
  <c r="N174" i="19" s="1"/>
  <c r="F173" i="19"/>
  <c r="M173" i="19"/>
  <c r="N173" i="19" s="1"/>
  <c r="F171" i="19"/>
  <c r="M171" i="19"/>
  <c r="N171" i="19" s="1"/>
  <c r="F170" i="19"/>
  <c r="M170" i="19"/>
  <c r="N170" i="19" s="1"/>
  <c r="F168" i="19"/>
  <c r="M168" i="19"/>
  <c r="N168" i="19" s="1"/>
  <c r="F167" i="19"/>
  <c r="M167" i="19"/>
  <c r="N167" i="19" s="1"/>
  <c r="F166" i="19"/>
  <c r="M166" i="19"/>
  <c r="N166" i="19" s="1"/>
  <c r="F165" i="19"/>
  <c r="M165" i="19"/>
  <c r="N165" i="19" s="1"/>
  <c r="F158" i="19"/>
  <c r="M158" i="19"/>
  <c r="N158" i="19" s="1"/>
  <c r="F157" i="19"/>
  <c r="M157" i="19"/>
  <c r="N157" i="19" s="1"/>
  <c r="F156" i="19"/>
  <c r="M156" i="19"/>
  <c r="N156" i="19" s="1"/>
  <c r="F155" i="19"/>
  <c r="M155" i="19"/>
  <c r="N155" i="19" s="1"/>
  <c r="F154" i="19"/>
  <c r="M154" i="19"/>
  <c r="N154" i="19" s="1"/>
  <c r="F153" i="19"/>
  <c r="M153" i="19"/>
  <c r="N153" i="19" s="1"/>
  <c r="F152" i="19"/>
  <c r="M152" i="19"/>
  <c r="N152" i="19" s="1"/>
  <c r="F150" i="19"/>
  <c r="M150" i="19"/>
  <c r="N150" i="19" s="1"/>
  <c r="F149" i="19"/>
  <c r="M149" i="19"/>
  <c r="N149" i="19" s="1"/>
  <c r="F148" i="19"/>
  <c r="M148" i="19"/>
  <c r="N148" i="19" s="1"/>
  <c r="F147" i="19"/>
  <c r="M147" i="19"/>
  <c r="N147" i="19" s="1"/>
  <c r="F146" i="19"/>
  <c r="M146" i="19"/>
  <c r="N146" i="19" s="1"/>
  <c r="F145" i="19"/>
  <c r="M145" i="19"/>
  <c r="N145" i="19" s="1"/>
  <c r="F144" i="19"/>
  <c r="M144" i="19"/>
  <c r="N144" i="19" s="1"/>
  <c r="F143" i="19"/>
  <c r="M143" i="19"/>
  <c r="N143" i="19" s="1"/>
  <c r="F142" i="19"/>
  <c r="M142" i="19"/>
  <c r="N142" i="19" s="1"/>
  <c r="F141" i="19"/>
  <c r="M141" i="19"/>
  <c r="N141" i="19" s="1"/>
  <c r="F140" i="19"/>
  <c r="M140" i="19"/>
  <c r="N140" i="19" s="1"/>
  <c r="F139" i="19"/>
  <c r="M139" i="19"/>
  <c r="N139" i="19" s="1"/>
  <c r="F137" i="19"/>
  <c r="M137" i="19"/>
  <c r="N137" i="19" s="1"/>
  <c r="F136" i="19"/>
  <c r="M136" i="19"/>
  <c r="N136" i="19" s="1"/>
  <c r="F134" i="19"/>
  <c r="M134" i="19"/>
  <c r="N134" i="19" s="1"/>
  <c r="F133" i="19"/>
  <c r="M133" i="19"/>
  <c r="N133" i="19" s="1"/>
  <c r="F132" i="19"/>
  <c r="M132" i="19"/>
  <c r="N132" i="19" s="1"/>
  <c r="F131" i="19"/>
  <c r="M131" i="19"/>
  <c r="N131" i="19" s="1"/>
  <c r="F130" i="19"/>
  <c r="M130" i="19"/>
  <c r="N130" i="19" s="1"/>
  <c r="F128" i="19"/>
  <c r="M128" i="19"/>
  <c r="N128" i="19" s="1"/>
  <c r="F127" i="19"/>
  <c r="M127" i="19"/>
  <c r="N127" i="19" s="1"/>
  <c r="F126" i="19"/>
  <c r="M126" i="19"/>
  <c r="N126" i="19" s="1"/>
  <c r="F125" i="19"/>
  <c r="M125" i="19"/>
  <c r="N125" i="19" s="1"/>
  <c r="F124" i="19"/>
  <c r="M124" i="19"/>
  <c r="N124" i="19" s="1"/>
  <c r="F123" i="19"/>
  <c r="M123" i="19"/>
  <c r="N123" i="19" s="1"/>
  <c r="F122" i="19"/>
  <c r="M122" i="19"/>
  <c r="N122" i="19" s="1"/>
  <c r="F121" i="19"/>
  <c r="M121" i="19"/>
  <c r="N121" i="19" s="1"/>
  <c r="F116" i="19"/>
  <c r="M116" i="19"/>
  <c r="N116" i="19" s="1"/>
  <c r="F115" i="19"/>
  <c r="M115" i="19"/>
  <c r="N115" i="19" s="1"/>
  <c r="F114" i="19"/>
  <c r="M114" i="19"/>
  <c r="N114" i="19" s="1"/>
  <c r="F105" i="19"/>
  <c r="M105" i="19"/>
  <c r="N105" i="19" s="1"/>
  <c r="F95" i="19"/>
  <c r="N95" i="19"/>
  <c r="F94" i="19"/>
  <c r="M94" i="19"/>
  <c r="N94" i="19" s="1"/>
  <c r="F85" i="19"/>
  <c r="M85" i="19"/>
  <c r="N85" i="19" s="1"/>
  <c r="G295" i="19"/>
  <c r="E295" i="19" s="1"/>
  <c r="F83" i="19"/>
  <c r="N83" i="19"/>
  <c r="F82" i="19"/>
  <c r="N82" i="19"/>
  <c r="F81" i="19"/>
  <c r="N81" i="19"/>
  <c r="N75" i="19"/>
  <c r="F73" i="19"/>
  <c r="N73" i="19"/>
  <c r="F71" i="19"/>
  <c r="N71" i="19"/>
  <c r="F70" i="19"/>
  <c r="N70" i="19"/>
  <c r="F69" i="19"/>
  <c r="N69" i="19"/>
  <c r="F68" i="19"/>
  <c r="N68" i="19"/>
  <c r="F67" i="19"/>
  <c r="N67" i="19"/>
  <c r="F65" i="19"/>
  <c r="N65" i="19"/>
  <c r="F64" i="19"/>
  <c r="N64" i="19"/>
  <c r="G293" i="19"/>
  <c r="F62" i="19"/>
  <c r="N62" i="19"/>
  <c r="F61" i="19"/>
  <c r="N61" i="19"/>
  <c r="G292" i="19"/>
  <c r="E292" i="19" s="1"/>
  <c r="F59" i="19"/>
  <c r="N59" i="19"/>
  <c r="F58" i="19"/>
  <c r="N58" i="19"/>
  <c r="F57" i="19"/>
  <c r="N57" i="19"/>
  <c r="G291" i="19"/>
  <c r="E291" i="19" s="1"/>
  <c r="F55" i="19"/>
  <c r="N55" i="19"/>
  <c r="F54" i="19"/>
  <c r="N54" i="19"/>
  <c r="F100" i="19"/>
  <c r="F51" i="19"/>
  <c r="N51" i="19"/>
  <c r="F50" i="19"/>
  <c r="N50" i="19"/>
  <c r="F49" i="19"/>
  <c r="N49" i="19"/>
  <c r="F48" i="19"/>
  <c r="F47" i="19"/>
  <c r="N47" i="19"/>
  <c r="F46" i="19"/>
  <c r="N46" i="19"/>
  <c r="N20" i="19"/>
  <c r="N19" i="19"/>
  <c r="N15" i="19"/>
  <c r="M13" i="19"/>
  <c r="N13" i="19" s="1"/>
  <c r="M12" i="19"/>
  <c r="N12" i="19" s="1"/>
  <c r="F110" i="19"/>
  <c r="M110" i="19"/>
  <c r="N110" i="19" s="1"/>
  <c r="F109" i="19"/>
  <c r="M109" i="19"/>
  <c r="N109" i="19" s="1"/>
  <c r="M11" i="19"/>
  <c r="N11" i="19" s="1"/>
  <c r="F108" i="19"/>
  <c r="M108" i="19"/>
  <c r="N108" i="19" s="1"/>
  <c r="M10" i="19"/>
  <c r="N10" i="19" s="1"/>
  <c r="F107" i="19"/>
  <c r="M107" i="19"/>
  <c r="N107" i="19" s="1"/>
  <c r="F106" i="19"/>
  <c r="M106" i="19"/>
  <c r="N106" i="19" s="1"/>
  <c r="G294" i="19" l="1"/>
  <c r="G296" i="19"/>
  <c r="E296" i="19" s="1"/>
  <c r="G268" i="19"/>
  <c r="E293" i="19"/>
  <c r="H297" i="19"/>
  <c r="H299" i="19" s="1"/>
  <c r="E294" i="19" l="1"/>
  <c r="G289" i="19" l="1"/>
  <c r="E289" i="19" l="1"/>
  <c r="G53" i="19"/>
  <c r="G290" i="19" s="1"/>
  <c r="G297" i="19" s="1"/>
  <c r="E297" i="19" l="1"/>
  <c r="G299" i="19"/>
  <c r="G228" i="19"/>
  <c r="G269" i="19" s="1"/>
  <c r="E290" i="19"/>
  <c r="G286" i="1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E8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>本体部と時期を合せる</t>
        </r>
      </text>
    </comment>
    <comment ref="E16" authorId="0" shapeId="0" xr:uid="{00000000-0006-0000-0000-000002000000}">
      <text>
        <r>
          <rPr>
            <sz val="9"/>
            <color indexed="81"/>
            <rFont val="ＭＳ Ｐゴシック"/>
            <family val="3"/>
            <charset val="128"/>
          </rPr>
          <t>本体部と時期を合せる</t>
        </r>
      </text>
    </comment>
    <comment ref="B229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府庁Ｐから移設した硬貨計算機は、予備機として保管するため、更新予定から除外する。</t>
        </r>
      </text>
    </comment>
    <comment ref="E230" authorId="0" shapeId="0" xr:uid="{00000000-0006-0000-0000-000004000000}">
      <text>
        <r>
          <rPr>
            <sz val="9"/>
            <color indexed="81"/>
            <rFont val="ＭＳ Ｐゴシック"/>
            <family val="3"/>
            <charset val="128"/>
          </rPr>
          <t>本体部と時期を合せる</t>
        </r>
      </text>
    </comment>
    <comment ref="A287" authorId="0" shapeId="0" xr:uid="{00000000-0006-0000-00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再取得しない資産
〔非表示〕</t>
        </r>
      </text>
    </comment>
  </commentList>
</comments>
</file>

<file path=xl/sharedStrings.xml><?xml version="1.0" encoding="utf-8"?>
<sst xmlns="http://schemas.openxmlformats.org/spreadsheetml/2006/main" count="1023" uniqueCount="415">
  <si>
    <t>ソフトウェア</t>
  </si>
  <si>
    <t>施設・設備名称</t>
    <rPh sb="0" eb="2">
      <t>シセツ</t>
    </rPh>
    <rPh sb="3" eb="5">
      <t>セツビ</t>
    </rPh>
    <rPh sb="5" eb="7">
      <t>メイショウ</t>
    </rPh>
    <phoneticPr fontId="3"/>
  </si>
  <si>
    <t>勘定科目</t>
  </si>
  <si>
    <t>供用日</t>
  </si>
  <si>
    <t>器具及び備品</t>
  </si>
  <si>
    <t>監視用ｶﾒﾗｼｽﾃﾑ(HVRｼｽﾃﾑ)</t>
  </si>
  <si>
    <t>駐車管制システム</t>
  </si>
  <si>
    <t>泡消火設備(天満)</t>
  </si>
  <si>
    <t>建物付属設備</t>
  </si>
  <si>
    <t>火災報知設備(天満)</t>
  </si>
  <si>
    <t>防犯ｼｽﾃﾑ(ｶﾒﾗ)(天満)</t>
  </si>
  <si>
    <t>防犯ｼｽﾃﾑ(非常ﾎﾞﾀﾝ)(天満)</t>
  </si>
  <si>
    <t>転落防止柵(平坦部)(天満)</t>
  </si>
  <si>
    <t>構築物</t>
  </si>
  <si>
    <t>転落防止柵(手摺付･ｽﾛｰﾌﾟ部)(天満)</t>
  </si>
  <si>
    <t>転落防止柵(手摺付･階段部)(天満)</t>
  </si>
  <si>
    <t>高さオーバー表示灯(天満)</t>
  </si>
  <si>
    <t>雨水排水ポンプ設備(天満)</t>
  </si>
  <si>
    <t>汚水排水ポンプ設備(天満)</t>
  </si>
  <si>
    <t>受電設備(天満)</t>
  </si>
  <si>
    <t>発電設備(天満)</t>
  </si>
  <si>
    <t>給水設備(天満)</t>
  </si>
  <si>
    <t>玄関コーナー(天満)</t>
  </si>
  <si>
    <t>舗装路面(駐車枠･車路)(天満)</t>
  </si>
  <si>
    <t>出入口スロープ(天満)</t>
  </si>
  <si>
    <t>歩行者用通路(管理用通路)(天満)</t>
  </si>
  <si>
    <t>車室側溝整備工事(天満)</t>
  </si>
  <si>
    <t>排水側溝工事(天満)</t>
  </si>
  <si>
    <t>管理事務所(天満)</t>
  </si>
  <si>
    <t>建物</t>
  </si>
  <si>
    <t>多機能トイレ(天満)</t>
  </si>
  <si>
    <t>倉庫(天満)</t>
  </si>
  <si>
    <t>電気室(天満)</t>
  </si>
  <si>
    <t>排水ポンプ室(天満)</t>
  </si>
  <si>
    <t>泡消火機室(天満)</t>
  </si>
  <si>
    <t>デッキ整備(天満)</t>
  </si>
  <si>
    <t>舗装(中之島･23.5%残存部153.92㎡)</t>
  </si>
  <si>
    <t>中之島駐車場</t>
  </si>
  <si>
    <t>駐車場枠標示板(中之島)</t>
  </si>
  <si>
    <t>門扉(中之島)</t>
  </si>
  <si>
    <t>防犯金庫(中之島)</t>
  </si>
  <si>
    <t>バリカー他</t>
  </si>
  <si>
    <t>中之島(二輪)</t>
  </si>
  <si>
    <t>舗装補修工事(中之島)</t>
  </si>
  <si>
    <t>舗装復旧･ﾊﾞﾘｶｰ設置工事(中之島)</t>
  </si>
  <si>
    <t>アスファルト舗装(中之島)</t>
  </si>
  <si>
    <t>フェンス(H1500)(中之島)</t>
  </si>
  <si>
    <t>コンクリート舗装(中之島)</t>
  </si>
  <si>
    <t>ゲート･精算機基礎(中之島)</t>
  </si>
  <si>
    <t>鉄筋コンクリートタイル張り(中之島)</t>
  </si>
  <si>
    <t>トイレ便器取替</t>
  </si>
  <si>
    <t>管理事務所屋根葺き替え(中之島)</t>
    <phoneticPr fontId="3"/>
  </si>
  <si>
    <t>ゲート装置移設(八尾志紀→中野)</t>
  </si>
  <si>
    <t>中野駐車場</t>
  </si>
  <si>
    <t>利用規約看板(改修)(中野)</t>
  </si>
  <si>
    <t>料金案内看板(中野)</t>
  </si>
  <si>
    <t>区画線(中野)</t>
  </si>
  <si>
    <t>土木工事(中野)</t>
  </si>
  <si>
    <t>ｱｽﾌｧﾙﾄ舗装(増設)(中野)</t>
  </si>
  <si>
    <t>ｱｽﾌｧﾙﾄ舗装(改良)(中野)</t>
  </si>
  <si>
    <t>ｺﾝｸﾘｰﾄ舗装(増設)(中野)</t>
  </si>
  <si>
    <t>ｲﾝﾀｰﾛｯｷﾝｸﾞ舗装(改良)(中野)</t>
  </si>
  <si>
    <t>横断防止柵(増設部)(中野)</t>
  </si>
  <si>
    <t>横断防止柵(改良部)(中野)</t>
  </si>
  <si>
    <t>緑化改良工事Ａ(中野)</t>
  </si>
  <si>
    <t>緑化改良工事Ｄ(中野)</t>
  </si>
  <si>
    <t>車止め(中野)</t>
  </si>
  <si>
    <t>側溝、集水桝他(改良部)(中野)</t>
  </si>
  <si>
    <t>洗車設備(増設部)(中野)</t>
  </si>
  <si>
    <t>植栽(増設部)(中野)</t>
  </si>
  <si>
    <t>植栽(改良部)(中野)</t>
  </si>
  <si>
    <t>自動二輪アスファルト舗装(中野)</t>
  </si>
  <si>
    <t>中野(二輪)</t>
  </si>
  <si>
    <t>コンクリート舗装(中野二輪)</t>
  </si>
  <si>
    <t>自動二輪ｺﾝｸﾘｰﾄ舗装(中野二輪)</t>
  </si>
  <si>
    <t>営業案内板(一条通西)</t>
  </si>
  <si>
    <t>一条通西駐車場</t>
  </si>
  <si>
    <t>駐車場情報端末機(一条通西)</t>
  </si>
  <si>
    <t>土木設備(一条通西)</t>
  </si>
  <si>
    <t>電気設備(一条通西)</t>
  </si>
  <si>
    <t>鳥害対策工事(一条通西)</t>
  </si>
  <si>
    <t>再取得対象資産の合計</t>
    <rPh sb="0" eb="3">
      <t>サイシュトク</t>
    </rPh>
    <rPh sb="3" eb="5">
      <t>タイショウ</t>
    </rPh>
    <rPh sb="5" eb="7">
      <t>シサン</t>
    </rPh>
    <rPh sb="8" eb="10">
      <t>ゴウケイ</t>
    </rPh>
    <phoneticPr fontId="3"/>
  </si>
  <si>
    <t>×</t>
    <phoneticPr fontId="3"/>
  </si>
  <si>
    <t>グレーチング補修工事(一条通西)</t>
  </si>
  <si>
    <t>汚水管取付補修工事(中之島)</t>
  </si>
  <si>
    <t>ﾛﾎﾞｯﾄｹﾞｰﾄ移設工事(中野)</t>
  </si>
  <si>
    <t>車止め(ﾌﾞﾛｯｸ･ﾎﾟｽﾄ)、ﾊﾞﾘｶｰ改修(中野)</t>
  </si>
  <si>
    <t>ﾈｯﾄﾌｪﾝｽ改修、門扉取替え(中野)</t>
  </si>
  <si>
    <t>横断防止柵(改修)(中野)</t>
  </si>
  <si>
    <t>擁壁(増設部段差)(中野)</t>
  </si>
  <si>
    <t>擁壁(時間制入口)(中野)</t>
  </si>
  <si>
    <t>土留壁設置(中野)</t>
  </si>
  <si>
    <t>再取得しない資産の合計</t>
    <rPh sb="0" eb="3">
      <t>サイシュトク</t>
    </rPh>
    <rPh sb="6" eb="8">
      <t>シサン</t>
    </rPh>
    <rPh sb="9" eb="11">
      <t>ゴウケイ</t>
    </rPh>
    <phoneticPr fontId="3"/>
  </si>
  <si>
    <t>舗装止(入口南)</t>
  </si>
  <si>
    <t>上島駐車場</t>
  </si>
  <si>
    <t>グレーチング(出入口)(上島)</t>
  </si>
  <si>
    <t>ｱｽﾌｧﾙﾄ舗装(1)(3)(4)(上島)</t>
  </si>
  <si>
    <t>ｱｽﾌｧﾙﾄ舗装(2)(上島)</t>
  </si>
  <si>
    <t>車止めブロック(上島)</t>
  </si>
  <si>
    <t>水道引込工事(上島)</t>
  </si>
  <si>
    <t>散水用樹脂製配管(上島)</t>
  </si>
  <si>
    <t>Ｕ字側溝(ＰＵ－２４０)(上島)</t>
  </si>
  <si>
    <t>Ｕ字側溝(Ｐ－２４０)(上島)</t>
  </si>
  <si>
    <t>土木設備(大野)</t>
  </si>
  <si>
    <t>大野駐車場</t>
  </si>
  <si>
    <t>電気設備(大野)</t>
  </si>
  <si>
    <t>バリカー(H900･W3000)</t>
  </si>
  <si>
    <t>大野(二輪)</t>
  </si>
  <si>
    <t>グレーチング(７ｍ)(大野)</t>
  </si>
  <si>
    <t>ｱｽﾌｧﾙﾄ舗装(大野二輪)</t>
  </si>
  <si>
    <t>側溝(既設７ｍ改修)(大野)</t>
  </si>
  <si>
    <t>ｺﾝｸﾘｰﾄ舗装(大野二輪)</t>
  </si>
  <si>
    <t>土木設備(佃)</t>
  </si>
  <si>
    <t>佃駐車場</t>
  </si>
  <si>
    <t>電気設備(佃)</t>
  </si>
  <si>
    <t>区画線(佃)</t>
  </si>
  <si>
    <t>散水設備工事(西側)</t>
  </si>
  <si>
    <t>散水設備工事(北側)</t>
  </si>
  <si>
    <t>散水設備(東側)</t>
  </si>
  <si>
    <t>通路舗装補修工事(佃)</t>
  </si>
  <si>
    <t>区画線(北堀江)原状回復</t>
  </si>
  <si>
    <t>車止ブロック(北堀江)原状回復</t>
  </si>
  <si>
    <t>側溝(北堀江)原状回復</t>
  </si>
  <si>
    <t>看板(北堀江)原状回復</t>
  </si>
  <si>
    <t>ｱｽﾌｧﾙﾄ舗装(北堀江)原状回復工</t>
  </si>
  <si>
    <t>グレーチング(北堀江)原状回復工事</t>
  </si>
  <si>
    <t>照明灯(北堀江)原状回復工事</t>
  </si>
  <si>
    <t>出入口ゲート装置(一条通東)</t>
  </si>
  <si>
    <t>土木設備(一条通東)</t>
  </si>
  <si>
    <t>電気設備(一条通東)</t>
  </si>
  <si>
    <t>鳥害対策工事(一条通東)</t>
  </si>
  <si>
    <t>駐車場枠増設(一条通東)</t>
  </si>
  <si>
    <t>出入口ゲート装置(三宝)</t>
  </si>
  <si>
    <t>土木設備(三宝)</t>
  </si>
  <si>
    <t>電気設備(三宝)</t>
  </si>
  <si>
    <t>照明設備強化工事(三宝)</t>
  </si>
  <si>
    <t>電気設備(神南辺)</t>
  </si>
  <si>
    <t>出入口ゲート装置(桧尾)</t>
  </si>
  <si>
    <t>桧尾駐車場</t>
  </si>
  <si>
    <t>ガードレール(豊田)</t>
  </si>
  <si>
    <t>消火設備(豊田)</t>
  </si>
  <si>
    <t>管理柵(豊田)</t>
  </si>
  <si>
    <t>出入口改良工(豊田)</t>
  </si>
  <si>
    <t>土木設備(豊田)</t>
  </si>
  <si>
    <t>舗装改修(豊田)</t>
  </si>
  <si>
    <t>出入口ゲート装置(豊田東)</t>
  </si>
  <si>
    <t>消火設備(豊田東)</t>
  </si>
  <si>
    <t>土木設備(豊田東)</t>
  </si>
  <si>
    <t>照明灯(H=3.5)(太子田)</t>
  </si>
  <si>
    <t>Ｕ型・横断側溝(太子田)</t>
  </si>
  <si>
    <t>植栽工(マテバシイ)(上島)</t>
  </si>
  <si>
    <t>植栽工(ナンキンハゼ)(上島)</t>
  </si>
  <si>
    <t>植栽工(マルシャリンバイ)(上島)</t>
  </si>
  <si>
    <t>側溝補修工事(大野)</t>
  </si>
  <si>
    <t>長期前払費用</t>
  </si>
  <si>
    <t>ｱｽﾌｧﾙﾄ舗装(補修)(佃)</t>
  </si>
  <si>
    <t>法面ｺﾝｸﾘｰﾄ張り工事(桧尾)</t>
  </si>
  <si>
    <t>H２６</t>
  </si>
  <si>
    <t>H２９</t>
  </si>
  <si>
    <t>H３０</t>
  </si>
  <si>
    <t>H３２</t>
  </si>
  <si>
    <t>収益事業等駐車場の資産合計</t>
    <rPh sb="0" eb="2">
      <t>シュウエキ</t>
    </rPh>
    <rPh sb="2" eb="4">
      <t>ジギョウ</t>
    </rPh>
    <rPh sb="4" eb="5">
      <t>トウ</t>
    </rPh>
    <rPh sb="5" eb="8">
      <t>チュウシャジョウ</t>
    </rPh>
    <rPh sb="9" eb="11">
      <t>シサン</t>
    </rPh>
    <rPh sb="11" eb="13">
      <t>ゴウケイ</t>
    </rPh>
    <phoneticPr fontId="3"/>
  </si>
  <si>
    <t>駐車場管理システム</t>
    <phoneticPr fontId="2"/>
  </si>
  <si>
    <t>資産取得資金：「駐車場施設･設備更新引当特定資産」に係る積立限度額及び当面の資産取得計画</t>
    <rPh sb="0" eb="2">
      <t>シサン</t>
    </rPh>
    <rPh sb="2" eb="4">
      <t>シュトク</t>
    </rPh>
    <rPh sb="4" eb="6">
      <t>シキン</t>
    </rPh>
    <rPh sb="26" eb="27">
      <t>カカ</t>
    </rPh>
    <rPh sb="28" eb="30">
      <t>ツミタテ</t>
    </rPh>
    <rPh sb="30" eb="32">
      <t>ゲンド</t>
    </rPh>
    <rPh sb="32" eb="33">
      <t>ガク</t>
    </rPh>
    <rPh sb="33" eb="34">
      <t>オヨ</t>
    </rPh>
    <rPh sb="35" eb="37">
      <t>トウメン</t>
    </rPh>
    <rPh sb="38" eb="40">
      <t>シサン</t>
    </rPh>
    <rPh sb="40" eb="42">
      <t>シュトク</t>
    </rPh>
    <rPh sb="42" eb="44">
      <t>ケイカク</t>
    </rPh>
    <phoneticPr fontId="2"/>
  </si>
  <si>
    <t>収益事業　計</t>
    <rPh sb="0" eb="2">
      <t>シュウエキ</t>
    </rPh>
    <rPh sb="2" eb="4">
      <t>ジギョウ</t>
    </rPh>
    <phoneticPr fontId="2"/>
  </si>
  <si>
    <t>その他の事業　計</t>
    <rPh sb="2" eb="3">
      <t>タ</t>
    </rPh>
    <rPh sb="4" eb="6">
      <t>ジギョウ</t>
    </rPh>
    <phoneticPr fontId="2"/>
  </si>
  <si>
    <t>中之島</t>
    <rPh sb="0" eb="3">
      <t>ナカノシマ</t>
    </rPh>
    <phoneticPr fontId="2"/>
  </si>
  <si>
    <t>建物附属設備</t>
    <rPh sb="0" eb="2">
      <t>タテモノ</t>
    </rPh>
    <rPh sb="2" eb="4">
      <t>フゾク</t>
    </rPh>
    <rPh sb="4" eb="6">
      <t>セツビ</t>
    </rPh>
    <phoneticPr fontId="2"/>
  </si>
  <si>
    <t>器具及び備品</t>
    <rPh sb="0" eb="2">
      <t>キグ</t>
    </rPh>
    <rPh sb="2" eb="3">
      <t>オヨ</t>
    </rPh>
    <rPh sb="4" eb="6">
      <t>ビヒン</t>
    </rPh>
    <phoneticPr fontId="2"/>
  </si>
  <si>
    <t>出入口ゲート装置（上新田）</t>
    <rPh sb="0" eb="3">
      <t>デイリグチ</t>
    </rPh>
    <rPh sb="6" eb="8">
      <t>ソウチ</t>
    </rPh>
    <rPh sb="9" eb="12">
      <t>カミシンデン</t>
    </rPh>
    <phoneticPr fontId="2"/>
  </si>
  <si>
    <t>土木設備（上新田）</t>
    <rPh sb="0" eb="2">
      <t>ドボク</t>
    </rPh>
    <rPh sb="2" eb="4">
      <t>セツビ</t>
    </rPh>
    <rPh sb="5" eb="8">
      <t>カミシンデン</t>
    </rPh>
    <phoneticPr fontId="2"/>
  </si>
  <si>
    <t>構築物</t>
    <rPh sb="0" eb="3">
      <t>コウチクブツ</t>
    </rPh>
    <phoneticPr fontId="2"/>
  </si>
  <si>
    <t>H26　計</t>
    <rPh sb="4" eb="5">
      <t>ケイ</t>
    </rPh>
    <phoneticPr fontId="2"/>
  </si>
  <si>
    <t>H29　計</t>
    <rPh sb="4" eb="5">
      <t>ケイ</t>
    </rPh>
    <phoneticPr fontId="2"/>
  </si>
  <si>
    <t>H30　計</t>
    <rPh sb="4" eb="5">
      <t>ケイ</t>
    </rPh>
    <phoneticPr fontId="2"/>
  </si>
  <si>
    <t>H32　計</t>
    <rPh sb="4" eb="5">
      <t>ケイ</t>
    </rPh>
    <phoneticPr fontId="2"/>
  </si>
  <si>
    <t>H33　計</t>
    <rPh sb="4" eb="5">
      <t>ケイ</t>
    </rPh>
    <phoneticPr fontId="2"/>
  </si>
  <si>
    <t>H34　計</t>
    <rPh sb="4" eb="5">
      <t>ケイ</t>
    </rPh>
    <phoneticPr fontId="2"/>
  </si>
  <si>
    <t>H３３</t>
  </si>
  <si>
    <t>H３４</t>
  </si>
  <si>
    <t>29</t>
  </si>
  <si>
    <t>49</t>
  </si>
  <si>
    <t>50</t>
    <phoneticPr fontId="2"/>
  </si>
  <si>
    <t>55</t>
  </si>
  <si>
    <t>59</t>
  </si>
  <si>
    <t>61</t>
    <phoneticPr fontId="2"/>
  </si>
  <si>
    <t>37</t>
    <phoneticPr fontId="2"/>
  </si>
  <si>
    <t>60</t>
    <phoneticPr fontId="2"/>
  </si>
  <si>
    <t>70</t>
    <phoneticPr fontId="2"/>
  </si>
  <si>
    <t>更新
予定
年度</t>
    <rPh sb="0" eb="2">
      <t>コウシン</t>
    </rPh>
    <rPh sb="3" eb="5">
      <t>ヨテイ</t>
    </rPh>
    <rPh sb="6" eb="8">
      <t>ネンド</t>
    </rPh>
    <phoneticPr fontId="2"/>
  </si>
  <si>
    <t>事業課</t>
    <rPh sb="0" eb="2">
      <t>ジギョウ</t>
    </rPh>
    <rPh sb="2" eb="3">
      <t>カ</t>
    </rPh>
    <phoneticPr fontId="3"/>
  </si>
  <si>
    <t>50</t>
  </si>
  <si>
    <t>51</t>
  </si>
  <si>
    <t>53</t>
  </si>
  <si>
    <t>56</t>
  </si>
  <si>
    <t>58</t>
  </si>
  <si>
    <t>61</t>
  </si>
  <si>
    <t>収益事業</t>
    <rPh sb="0" eb="2">
      <t>シュウエキ</t>
    </rPh>
    <rPh sb="2" eb="4">
      <t>ジギョウ</t>
    </rPh>
    <phoneticPr fontId="2"/>
  </si>
  <si>
    <t>上新田</t>
    <rPh sb="0" eb="1">
      <t>カミ</t>
    </rPh>
    <rPh sb="1" eb="3">
      <t>シンデン</t>
    </rPh>
    <phoneticPr fontId="2"/>
  </si>
  <si>
    <t>一条通西</t>
    <phoneticPr fontId="2"/>
  </si>
  <si>
    <t>一条通東</t>
    <phoneticPr fontId="2"/>
  </si>
  <si>
    <t>三宝</t>
    <phoneticPr fontId="2"/>
  </si>
  <si>
    <t>神南辺</t>
    <phoneticPr fontId="2"/>
  </si>
  <si>
    <t>豊田</t>
  </si>
  <si>
    <t>豊田</t>
    <phoneticPr fontId="2"/>
  </si>
  <si>
    <t>豊田東</t>
    <phoneticPr fontId="2"/>
  </si>
  <si>
    <t>中之島</t>
  </si>
  <si>
    <t>中之島</t>
    <phoneticPr fontId="2"/>
  </si>
  <si>
    <t>中野</t>
  </si>
  <si>
    <t>中野</t>
    <phoneticPr fontId="2"/>
  </si>
  <si>
    <t>佃</t>
  </si>
  <si>
    <t>佃</t>
    <phoneticPr fontId="2"/>
  </si>
  <si>
    <t>大野</t>
    <phoneticPr fontId="2"/>
  </si>
  <si>
    <t>北堀江</t>
  </si>
  <si>
    <t>北堀江</t>
    <phoneticPr fontId="2"/>
  </si>
  <si>
    <t>太子田</t>
    <phoneticPr fontId="2"/>
  </si>
  <si>
    <t>上島</t>
  </si>
  <si>
    <t>上島</t>
    <phoneticPr fontId="2"/>
  </si>
  <si>
    <t>中野(二輪)</t>
    <phoneticPr fontId="2"/>
  </si>
  <si>
    <t>天満八軒家</t>
  </si>
  <si>
    <t>天満八軒家</t>
    <phoneticPr fontId="2"/>
  </si>
  <si>
    <t>（単位：円）</t>
    <rPh sb="1" eb="3">
      <t>タンイ</t>
    </rPh>
    <rPh sb="4" eb="5">
      <t>エン</t>
    </rPh>
    <phoneticPr fontId="2"/>
  </si>
  <si>
    <t>送信機ｺｰﾄﾞ設定機（自動ゲート）</t>
    <rPh sb="11" eb="13">
      <t>ジドウ</t>
    </rPh>
    <phoneticPr fontId="3"/>
  </si>
  <si>
    <t>門扉(自動ゲート)改修(豊田)</t>
    <rPh sb="3" eb="5">
      <t>ジドウ</t>
    </rPh>
    <phoneticPr fontId="2"/>
  </si>
  <si>
    <t>少額特例</t>
    <rPh sb="0" eb="2">
      <t>ショウガク</t>
    </rPh>
    <rPh sb="2" eb="4">
      <t>トクレイ</t>
    </rPh>
    <phoneticPr fontId="2"/>
  </si>
  <si>
    <t>アスファルト舗装他(太子田)</t>
    <phoneticPr fontId="2"/>
  </si>
  <si>
    <t>ネットフェンス(太子田)</t>
    <phoneticPr fontId="2"/>
  </si>
  <si>
    <t>アスファルト舗装(中野二輪)</t>
    <rPh sb="6" eb="8">
      <t>ホソウ</t>
    </rPh>
    <rPh sb="9" eb="11">
      <t>ナカノ</t>
    </rPh>
    <rPh sb="11" eb="13">
      <t>２リン</t>
    </rPh>
    <phoneticPr fontId="2"/>
  </si>
  <si>
    <t>中野二輪</t>
    <phoneticPr fontId="2"/>
  </si>
  <si>
    <t>アルミフェンスH600(中之島)</t>
    <rPh sb="12" eb="15">
      <t>ナカノシマ</t>
    </rPh>
    <phoneticPr fontId="2"/>
  </si>
  <si>
    <t>耐火金庫(天満)</t>
    <rPh sb="0" eb="2">
      <t>タイカ</t>
    </rPh>
    <rPh sb="2" eb="4">
      <t>キンコ</t>
    </rPh>
    <rPh sb="5" eb="7">
      <t>テンマ</t>
    </rPh>
    <phoneticPr fontId="2"/>
  </si>
  <si>
    <t>カーブミラー(天満)</t>
    <rPh sb="7" eb="9">
      <t>テンマ</t>
    </rPh>
    <phoneticPr fontId="2"/>
  </si>
  <si>
    <t>中之島(二輪)</t>
    <phoneticPr fontId="2"/>
  </si>
  <si>
    <t>自動二輪増枠(ｺﾝｸﾘｰﾄ舗装区画線ﾊﾞﾘｶｰ他)</t>
    <rPh sb="0" eb="2">
      <t>ジドウ</t>
    </rPh>
    <rPh sb="2" eb="4">
      <t>ニリン</t>
    </rPh>
    <rPh sb="4" eb="6">
      <t>ゾウワク</t>
    </rPh>
    <rPh sb="13" eb="15">
      <t>ホソウ</t>
    </rPh>
    <rPh sb="15" eb="18">
      <t>クカクセン</t>
    </rPh>
    <rPh sb="23" eb="24">
      <t>ホカ</t>
    </rPh>
    <phoneticPr fontId="2"/>
  </si>
  <si>
    <t>緑化改良工事BC工区(中野)</t>
    <rPh sb="0" eb="2">
      <t>リョクカ</t>
    </rPh>
    <rPh sb="2" eb="4">
      <t>カイリョウ</t>
    </rPh>
    <rPh sb="4" eb="6">
      <t>コウジ</t>
    </rPh>
    <rPh sb="8" eb="10">
      <t>コウク</t>
    </rPh>
    <rPh sb="11" eb="13">
      <t>ナカノ</t>
    </rPh>
    <phoneticPr fontId="2"/>
  </si>
  <si>
    <t>舗装補修工事(豊田)</t>
    <rPh sb="7" eb="9">
      <t>トヨダ</t>
    </rPh>
    <phoneticPr fontId="2"/>
  </si>
  <si>
    <t>豊田</t>
    <rPh sb="0" eb="2">
      <t>トヨダ</t>
    </rPh>
    <phoneticPr fontId="2"/>
  </si>
  <si>
    <t>ＥＶ車充電電源設置工事(中野)</t>
    <rPh sb="2" eb="3">
      <t>シャ</t>
    </rPh>
    <rPh sb="3" eb="5">
      <t>ジュウデン</t>
    </rPh>
    <rPh sb="5" eb="7">
      <t>デンゲン</t>
    </rPh>
    <rPh sb="7" eb="9">
      <t>セッチ</t>
    </rPh>
    <rPh sb="9" eb="11">
      <t>コウジ</t>
    </rPh>
    <rPh sb="12" eb="14">
      <t>ナカノ</t>
    </rPh>
    <phoneticPr fontId="2"/>
  </si>
  <si>
    <t>ＥＶ車充電電源設置工事(中之島)</t>
    <rPh sb="2" eb="3">
      <t>シャ</t>
    </rPh>
    <rPh sb="3" eb="5">
      <t>ジュウデン</t>
    </rPh>
    <rPh sb="5" eb="7">
      <t>デンゲン</t>
    </rPh>
    <rPh sb="7" eb="9">
      <t>セッチ</t>
    </rPh>
    <rPh sb="9" eb="11">
      <t>コウジ</t>
    </rPh>
    <rPh sb="12" eb="15">
      <t>ナカノシマ</t>
    </rPh>
    <phoneticPr fontId="2"/>
  </si>
  <si>
    <t>ＥＶ車充電電源設置工事(天満)</t>
    <rPh sb="2" eb="3">
      <t>シャ</t>
    </rPh>
    <rPh sb="3" eb="5">
      <t>ジュウデン</t>
    </rPh>
    <rPh sb="5" eb="7">
      <t>デンゲン</t>
    </rPh>
    <rPh sb="7" eb="9">
      <t>セッチ</t>
    </rPh>
    <rPh sb="9" eb="11">
      <t>コウジ</t>
    </rPh>
    <phoneticPr fontId="2"/>
  </si>
  <si>
    <t>（特定資産残高）</t>
    <rPh sb="1" eb="3">
      <t>トクテイ</t>
    </rPh>
    <rPh sb="3" eb="5">
      <t>シサン</t>
    </rPh>
    <rPh sb="5" eb="7">
      <t>ザンダカ</t>
    </rPh>
    <phoneticPr fontId="2"/>
  </si>
  <si>
    <t>その他の事業</t>
    <rPh sb="2" eb="3">
      <t>タ</t>
    </rPh>
    <rPh sb="4" eb="6">
      <t>ジギョウ</t>
    </rPh>
    <phoneticPr fontId="2"/>
  </si>
  <si>
    <t>更新予定年度</t>
    <rPh sb="0" eb="2">
      <t>コウシン</t>
    </rPh>
    <rPh sb="2" eb="4">
      <t>ヨテイ</t>
    </rPh>
    <rPh sb="4" eb="6">
      <t>ネンド</t>
    </rPh>
    <phoneticPr fontId="2"/>
  </si>
  <si>
    <t>定期提出書類　別表C(4)　№２関係</t>
    <rPh sb="0" eb="2">
      <t>テイキ</t>
    </rPh>
    <rPh sb="2" eb="4">
      <t>テイシュツ</t>
    </rPh>
    <rPh sb="4" eb="6">
      <t>ショルイ</t>
    </rPh>
    <phoneticPr fontId="2"/>
  </si>
  <si>
    <t>再取得額</t>
    <rPh sb="0" eb="3">
      <t>サイシュトク</t>
    </rPh>
    <rPh sb="3" eb="4">
      <t>ガク</t>
    </rPh>
    <phoneticPr fontId="2"/>
  </si>
  <si>
    <t>檜尾(H41)</t>
    <rPh sb="0" eb="1">
      <t>ヒノキ</t>
    </rPh>
    <phoneticPr fontId="2"/>
  </si>
  <si>
    <t>豊田東(H41)</t>
    <phoneticPr fontId="2"/>
  </si>
  <si>
    <t>豊田(H56)</t>
    <phoneticPr fontId="2"/>
  </si>
  <si>
    <t>豊田東(H66)</t>
    <phoneticPr fontId="2"/>
  </si>
  <si>
    <t>時間制枠設置（月極から一部変更）（上新田）</t>
    <rPh sb="0" eb="3">
      <t>ジカンセイ</t>
    </rPh>
    <rPh sb="3" eb="4">
      <t>ワク</t>
    </rPh>
    <rPh sb="4" eb="6">
      <t>セッチ</t>
    </rPh>
    <rPh sb="7" eb="9">
      <t>ツキギメ</t>
    </rPh>
    <rPh sb="11" eb="13">
      <t>イチブ</t>
    </rPh>
    <rPh sb="13" eb="15">
      <t>ヘンコウ</t>
    </rPh>
    <rPh sb="17" eb="20">
      <t>カミシンデン</t>
    </rPh>
    <phoneticPr fontId="2"/>
  </si>
  <si>
    <t>自動二輪枠増設（石切）</t>
    <rPh sb="0" eb="2">
      <t>ジドウ</t>
    </rPh>
    <rPh sb="2" eb="4">
      <t>ニリン</t>
    </rPh>
    <rPh sb="4" eb="5">
      <t>ワク</t>
    </rPh>
    <rPh sb="5" eb="7">
      <t>ゾウセツ</t>
    </rPh>
    <rPh sb="8" eb="10">
      <t>イシキリ</t>
    </rPh>
    <phoneticPr fontId="2"/>
  </si>
  <si>
    <t>自動二輪枠増設（学園町）</t>
    <rPh sb="0" eb="2">
      <t>ジドウ</t>
    </rPh>
    <rPh sb="2" eb="4">
      <t>ニリン</t>
    </rPh>
    <rPh sb="4" eb="5">
      <t>ワク</t>
    </rPh>
    <rPh sb="5" eb="7">
      <t>ゾウセツ</t>
    </rPh>
    <rPh sb="8" eb="11">
      <t>ガクエンチョウ</t>
    </rPh>
    <phoneticPr fontId="2"/>
  </si>
  <si>
    <t>場所
（次回更新）</t>
    <rPh sb="4" eb="6">
      <t>ジカイ</t>
    </rPh>
    <rPh sb="6" eb="8">
      <t>コウシン</t>
    </rPh>
    <phoneticPr fontId="2"/>
  </si>
  <si>
    <t>石切（次回なし）</t>
    <rPh sb="0" eb="2">
      <t>イシキリ</t>
    </rPh>
    <rPh sb="3" eb="5">
      <t>ジカイ</t>
    </rPh>
    <phoneticPr fontId="2"/>
  </si>
  <si>
    <t>学園町（次回なし）</t>
    <rPh sb="0" eb="3">
      <t>ガクエンチョウ</t>
    </rPh>
    <rPh sb="4" eb="6">
      <t>ジカイ</t>
    </rPh>
    <phoneticPr fontId="2"/>
  </si>
  <si>
    <t>三島（次回なし）</t>
    <rPh sb="0" eb="2">
      <t>ミシマ</t>
    </rPh>
    <rPh sb="3" eb="5">
      <t>ジカイ</t>
    </rPh>
    <phoneticPr fontId="2"/>
  </si>
  <si>
    <t>小曽根（次回なし）</t>
    <rPh sb="0" eb="3">
      <t>オゾネ</t>
    </rPh>
    <rPh sb="4" eb="6">
      <t>ジカイ</t>
    </rPh>
    <phoneticPr fontId="2"/>
  </si>
  <si>
    <t>豊田(H41)</t>
    <phoneticPr fontId="2"/>
  </si>
  <si>
    <t>リニューアル工事(豊田)</t>
    <phoneticPr fontId="2"/>
  </si>
  <si>
    <t>舗装増設(豊田)ﾘﾆｭｰｱﾙ後残存部</t>
    <rPh sb="14" eb="15">
      <t>ゴ</t>
    </rPh>
    <rPh sb="15" eb="16">
      <t>ザン</t>
    </rPh>
    <phoneticPr fontId="2"/>
  </si>
  <si>
    <t>電気設備(豊田)ＬＥＤ化後残存部</t>
    <rPh sb="12" eb="13">
      <t>ゴ</t>
    </rPh>
    <rPh sb="15" eb="16">
      <t>ブ</t>
    </rPh>
    <phoneticPr fontId="2"/>
  </si>
  <si>
    <t>電気設備増設(豊田)ＬＥＤ化後残存部</t>
    <phoneticPr fontId="2"/>
  </si>
  <si>
    <t>電気設備(豊田)ＬＥＤ化後残存部</t>
    <phoneticPr fontId="2"/>
  </si>
  <si>
    <t>照明灯(豊田)ＬＥＤ化後残存部</t>
    <phoneticPr fontId="2"/>
  </si>
  <si>
    <t>電気設備（上新田）ＬＥＤ化後残存部</t>
  </si>
  <si>
    <t>上新田(H56)</t>
    <phoneticPr fontId="2"/>
  </si>
  <si>
    <t>舗装増設(豊田)ﾘﾆｭｰｱﾙ後残存部</t>
    <phoneticPr fontId="2"/>
  </si>
  <si>
    <t>石切南（次回なし）</t>
    <rPh sb="0" eb="2">
      <t>イシキリ</t>
    </rPh>
    <rPh sb="2" eb="3">
      <t>ミナミ</t>
    </rPh>
    <rPh sb="4" eb="6">
      <t>ジカイ</t>
    </rPh>
    <phoneticPr fontId="2"/>
  </si>
  <si>
    <t>野中（次回なし）</t>
    <rPh sb="0" eb="2">
      <t>ノナカ</t>
    </rPh>
    <rPh sb="3" eb="5">
      <t>ジカイ</t>
    </rPh>
    <phoneticPr fontId="2"/>
  </si>
  <si>
    <t>綾園（次回なし）</t>
    <rPh sb="0" eb="2">
      <t>アヤゾノ</t>
    </rPh>
    <rPh sb="3" eb="5">
      <t>ジカイ</t>
    </rPh>
    <phoneticPr fontId="2"/>
  </si>
  <si>
    <t>照明灯LED化（上新田）</t>
    <rPh sb="6" eb="7">
      <t>カ</t>
    </rPh>
    <rPh sb="8" eb="11">
      <t>カミシンデン</t>
    </rPh>
    <phoneticPr fontId="2"/>
  </si>
  <si>
    <t>照明灯LED化（豊田）</t>
    <rPh sb="0" eb="3">
      <t>ショウメイトウ</t>
    </rPh>
    <rPh sb="6" eb="7">
      <t>カ</t>
    </rPh>
    <rPh sb="8" eb="10">
      <t>トヨダ</t>
    </rPh>
    <phoneticPr fontId="2"/>
  </si>
  <si>
    <t>照明灯LED化（石切）</t>
    <rPh sb="0" eb="3">
      <t>ショウメイトウ</t>
    </rPh>
    <rPh sb="6" eb="7">
      <t>カ</t>
    </rPh>
    <rPh sb="8" eb="10">
      <t>イシキリ</t>
    </rPh>
    <phoneticPr fontId="2"/>
  </si>
  <si>
    <t>照明灯LED化（石切南）</t>
    <rPh sb="0" eb="3">
      <t>ショウメイトウ</t>
    </rPh>
    <rPh sb="6" eb="7">
      <t>カ</t>
    </rPh>
    <rPh sb="8" eb="10">
      <t>イシキリ</t>
    </rPh>
    <rPh sb="10" eb="11">
      <t>ミナミ</t>
    </rPh>
    <phoneticPr fontId="2"/>
  </si>
  <si>
    <t>照明灯LED化（野中）</t>
    <rPh sb="0" eb="3">
      <t>ショウメイトウ</t>
    </rPh>
    <rPh sb="6" eb="7">
      <t>カ</t>
    </rPh>
    <rPh sb="8" eb="10">
      <t>ノナカ</t>
    </rPh>
    <phoneticPr fontId="2"/>
  </si>
  <si>
    <t>照明灯LED化（小曽根）</t>
    <rPh sb="0" eb="3">
      <t>ショウメイトウ</t>
    </rPh>
    <rPh sb="6" eb="7">
      <t>カ</t>
    </rPh>
    <rPh sb="8" eb="11">
      <t>オゾネ</t>
    </rPh>
    <phoneticPr fontId="2"/>
  </si>
  <si>
    <t>照明灯LED化（綾園）</t>
    <rPh sb="0" eb="3">
      <t>ショウメイトウ</t>
    </rPh>
    <rPh sb="6" eb="7">
      <t>カ</t>
    </rPh>
    <rPh sb="8" eb="10">
      <t>アヤゾノ</t>
    </rPh>
    <phoneticPr fontId="2"/>
  </si>
  <si>
    <t>照明灯LED化（砂子谷）</t>
    <rPh sb="0" eb="3">
      <t>ショウメイトウ</t>
    </rPh>
    <rPh sb="6" eb="7">
      <t>カ</t>
    </rPh>
    <rPh sb="8" eb="10">
      <t>スナコ</t>
    </rPh>
    <rPh sb="10" eb="11">
      <t>ダニ</t>
    </rPh>
    <phoneticPr fontId="2"/>
  </si>
  <si>
    <t>砂子谷（次回なし）</t>
    <rPh sb="0" eb="2">
      <t>スナコ</t>
    </rPh>
    <rPh sb="2" eb="3">
      <t>ダニ</t>
    </rPh>
    <rPh sb="4" eb="6">
      <t>ジカイ</t>
    </rPh>
    <phoneticPr fontId="2"/>
  </si>
  <si>
    <t>照明灯LED化（砂子谷南）</t>
    <rPh sb="0" eb="3">
      <t>ショウメイトウ</t>
    </rPh>
    <rPh sb="6" eb="7">
      <t>カ</t>
    </rPh>
    <rPh sb="8" eb="10">
      <t>スナコ</t>
    </rPh>
    <rPh sb="10" eb="11">
      <t>ダニ</t>
    </rPh>
    <rPh sb="11" eb="12">
      <t>ミナミ</t>
    </rPh>
    <phoneticPr fontId="2"/>
  </si>
  <si>
    <t>砂子谷南（次回なし）</t>
    <rPh sb="0" eb="2">
      <t>スナコ</t>
    </rPh>
    <rPh sb="2" eb="3">
      <t>ダニ</t>
    </rPh>
    <rPh sb="3" eb="4">
      <t>ミナミ</t>
    </rPh>
    <rPh sb="5" eb="7">
      <t>ジカイ</t>
    </rPh>
    <phoneticPr fontId="2"/>
  </si>
  <si>
    <t>照明灯LED化（春日）</t>
    <rPh sb="0" eb="3">
      <t>ショウメイトウ</t>
    </rPh>
    <rPh sb="6" eb="7">
      <t>カ</t>
    </rPh>
    <rPh sb="8" eb="10">
      <t>カスガ</t>
    </rPh>
    <phoneticPr fontId="2"/>
  </si>
  <si>
    <t>照明灯LED化（春日南）</t>
    <rPh sb="0" eb="3">
      <t>ショウメイトウ</t>
    </rPh>
    <rPh sb="6" eb="7">
      <t>カ</t>
    </rPh>
    <rPh sb="8" eb="10">
      <t>カスガ</t>
    </rPh>
    <rPh sb="10" eb="11">
      <t>ミナミ</t>
    </rPh>
    <phoneticPr fontId="2"/>
  </si>
  <si>
    <t>春日（次回なし）</t>
    <rPh sb="0" eb="2">
      <t>カスガ</t>
    </rPh>
    <rPh sb="3" eb="5">
      <t>ジカイ</t>
    </rPh>
    <phoneticPr fontId="2"/>
  </si>
  <si>
    <t>春日南（次回なし）</t>
    <rPh sb="0" eb="2">
      <t>カスガ</t>
    </rPh>
    <rPh sb="2" eb="3">
      <t>ミナミ</t>
    </rPh>
    <rPh sb="4" eb="6">
      <t>ジカイ</t>
    </rPh>
    <phoneticPr fontId="2"/>
  </si>
  <si>
    <t>照明灯LED化（江坂A）</t>
    <rPh sb="0" eb="3">
      <t>ショウメイトウ</t>
    </rPh>
    <rPh sb="6" eb="7">
      <t>カ</t>
    </rPh>
    <rPh sb="8" eb="10">
      <t>エサカ</t>
    </rPh>
    <phoneticPr fontId="2"/>
  </si>
  <si>
    <t>江坂A（次回なし）</t>
    <rPh sb="0" eb="2">
      <t>エサカ</t>
    </rPh>
    <rPh sb="4" eb="6">
      <t>ジカイ</t>
    </rPh>
    <phoneticPr fontId="2"/>
  </si>
  <si>
    <t>照明灯LED化（江坂B）</t>
    <rPh sb="0" eb="3">
      <t>ショウメイトウ</t>
    </rPh>
    <rPh sb="6" eb="7">
      <t>カ</t>
    </rPh>
    <rPh sb="8" eb="10">
      <t>エサカ</t>
    </rPh>
    <phoneticPr fontId="2"/>
  </si>
  <si>
    <t>江坂B（次回なし）</t>
    <rPh sb="0" eb="2">
      <t>エサカ</t>
    </rPh>
    <rPh sb="4" eb="6">
      <t>ジカイ</t>
    </rPh>
    <phoneticPr fontId="2"/>
  </si>
  <si>
    <t>照明設備(天満)ＬＥＤ化後残存部</t>
    <phoneticPr fontId="2"/>
  </si>
  <si>
    <t>天満八軒家(H37)</t>
    <phoneticPr fontId="2"/>
  </si>
  <si>
    <t>H35　計</t>
    <rPh sb="4" eb="5">
      <t>ケイ</t>
    </rPh>
    <phoneticPr fontId="2"/>
  </si>
  <si>
    <t>H36以降　計</t>
    <rPh sb="3" eb="5">
      <t>イコウ</t>
    </rPh>
    <rPh sb="6" eb="7">
      <t>ケイ</t>
    </rPh>
    <phoneticPr fontId="2"/>
  </si>
  <si>
    <t>上新田（H46)</t>
    <rPh sb="0" eb="1">
      <t>カミ</t>
    </rPh>
    <rPh sb="1" eb="3">
      <t>シンデン</t>
    </rPh>
    <phoneticPr fontId="2"/>
  </si>
  <si>
    <t>一条通東（H46)</t>
    <phoneticPr fontId="2"/>
  </si>
  <si>
    <t>三宝（H46)</t>
    <phoneticPr fontId="2"/>
  </si>
  <si>
    <t>檜尾（H46)</t>
    <rPh sb="0" eb="1">
      <t>ヒノキ</t>
    </rPh>
    <phoneticPr fontId="2"/>
  </si>
  <si>
    <t>豊田東（H46)</t>
    <phoneticPr fontId="2"/>
  </si>
  <si>
    <t>豊田東（H38)</t>
    <phoneticPr fontId="2"/>
  </si>
  <si>
    <t>防犯カメラ（佃）</t>
    <rPh sb="6" eb="7">
      <t>ツクダ</t>
    </rPh>
    <phoneticPr fontId="2"/>
  </si>
  <si>
    <t>防犯カメラ（三宝）</t>
    <rPh sb="6" eb="8">
      <t>サンボウ</t>
    </rPh>
    <phoneticPr fontId="2"/>
  </si>
  <si>
    <t>佃（H38)</t>
    <rPh sb="0" eb="1">
      <t>ツクダ</t>
    </rPh>
    <phoneticPr fontId="2"/>
  </si>
  <si>
    <t>三宝（H38)</t>
    <rPh sb="0" eb="2">
      <t>サンボウ</t>
    </rPh>
    <phoneticPr fontId="2"/>
  </si>
  <si>
    <t>移動式消火設備（上新田）</t>
    <rPh sb="0" eb="2">
      <t>イドウ</t>
    </rPh>
    <rPh sb="2" eb="3">
      <t>シキ</t>
    </rPh>
    <rPh sb="3" eb="5">
      <t>ショウカ</t>
    </rPh>
    <rPh sb="5" eb="7">
      <t>セツビ</t>
    </rPh>
    <rPh sb="8" eb="11">
      <t>カミシンデン</t>
    </rPh>
    <phoneticPr fontId="2"/>
  </si>
  <si>
    <t>移動式消火設備(一条通西)</t>
    <rPh sb="0" eb="2">
      <t>イドウ</t>
    </rPh>
    <rPh sb="2" eb="3">
      <t>シキ</t>
    </rPh>
    <phoneticPr fontId="2"/>
  </si>
  <si>
    <t>移動式消火設備(一条通東)</t>
    <phoneticPr fontId="2"/>
  </si>
  <si>
    <t>移動式消火設備(三宝)</t>
    <phoneticPr fontId="2"/>
  </si>
  <si>
    <t>移動式消火設備(神南辺)</t>
    <phoneticPr fontId="2"/>
  </si>
  <si>
    <t>移動式消火設備（北中振）</t>
    <rPh sb="0" eb="2">
      <t>イドウ</t>
    </rPh>
    <rPh sb="2" eb="3">
      <t>シキ</t>
    </rPh>
    <rPh sb="3" eb="5">
      <t>ショウカ</t>
    </rPh>
    <rPh sb="5" eb="7">
      <t>セツビ</t>
    </rPh>
    <rPh sb="8" eb="9">
      <t>キタ</t>
    </rPh>
    <rPh sb="9" eb="11">
      <t>ナカフ</t>
    </rPh>
    <phoneticPr fontId="2"/>
  </si>
  <si>
    <t>北中振</t>
    <rPh sb="0" eb="1">
      <t>キタ</t>
    </rPh>
    <rPh sb="1" eb="3">
      <t>ナカフ</t>
    </rPh>
    <phoneticPr fontId="2"/>
  </si>
  <si>
    <t>照明灯LED化(豊田東)</t>
    <phoneticPr fontId="2"/>
  </si>
  <si>
    <t>電気設備（豊田東）LED化後残存部</t>
    <rPh sb="0" eb="2">
      <t>デンキ</t>
    </rPh>
    <rPh sb="2" eb="4">
      <t>セツビ</t>
    </rPh>
    <rPh sb="5" eb="7">
      <t>トヨダ</t>
    </rPh>
    <rPh sb="7" eb="8">
      <t>ヒガシ</t>
    </rPh>
    <rPh sb="12" eb="13">
      <t>カ</t>
    </rPh>
    <rPh sb="13" eb="14">
      <t>ゴ</t>
    </rPh>
    <rPh sb="14" eb="16">
      <t>ザンゾン</t>
    </rPh>
    <rPh sb="16" eb="17">
      <t>ブ</t>
    </rPh>
    <phoneticPr fontId="2"/>
  </si>
  <si>
    <t>豊田</t>
    <phoneticPr fontId="2"/>
  </si>
  <si>
    <t>三宝(二輪)</t>
    <rPh sb="0" eb="2">
      <t>サンボウ</t>
    </rPh>
    <phoneticPr fontId="2"/>
  </si>
  <si>
    <t>エアコン(中之島)</t>
    <phoneticPr fontId="2"/>
  </si>
  <si>
    <t>自動二輪枠バリカー設置（大野二輪）</t>
    <rPh sb="0" eb="2">
      <t>ジドウ</t>
    </rPh>
    <rPh sb="2" eb="4">
      <t>２リン</t>
    </rPh>
    <rPh sb="4" eb="5">
      <t>ワク</t>
    </rPh>
    <rPh sb="9" eb="11">
      <t>セッチ</t>
    </rPh>
    <rPh sb="12" eb="14">
      <t>オオノ</t>
    </rPh>
    <rPh sb="14" eb="16">
      <t>ニリン</t>
    </rPh>
    <phoneticPr fontId="2"/>
  </si>
  <si>
    <t>大野（二輪）</t>
    <phoneticPr fontId="2"/>
  </si>
  <si>
    <t>一条通西</t>
    <phoneticPr fontId="2"/>
  </si>
  <si>
    <t>一条通東</t>
    <phoneticPr fontId="2"/>
  </si>
  <si>
    <t>三宝</t>
    <phoneticPr fontId="2"/>
  </si>
  <si>
    <t>防犯カメラ（豊田東）</t>
    <phoneticPr fontId="2"/>
  </si>
  <si>
    <t>自動二輪枠増設（豊田東）</t>
    <rPh sb="0" eb="2">
      <t>ジドウ</t>
    </rPh>
    <rPh sb="2" eb="4">
      <t>ニリン</t>
    </rPh>
    <rPh sb="4" eb="5">
      <t>ワク</t>
    </rPh>
    <rPh sb="5" eb="7">
      <t>ゾウセツ</t>
    </rPh>
    <phoneticPr fontId="2"/>
  </si>
  <si>
    <t>H３５</t>
  </si>
  <si>
    <t>H３６以降</t>
    <rPh sb="3" eb="5">
      <t>イコウ</t>
    </rPh>
    <phoneticPr fontId="2"/>
  </si>
  <si>
    <t>三島駐車場への誘導看板（学園町）</t>
    <rPh sb="0" eb="2">
      <t>ミシマ</t>
    </rPh>
    <rPh sb="2" eb="5">
      <t>チュウシャジョウ</t>
    </rPh>
    <rPh sb="7" eb="9">
      <t>ユウドウ</t>
    </rPh>
    <rPh sb="9" eb="11">
      <t>カンバン</t>
    </rPh>
    <rPh sb="12" eb="15">
      <t>ガクエンチョウ</t>
    </rPh>
    <phoneticPr fontId="2"/>
  </si>
  <si>
    <t>消火設備設置工事（三島）</t>
    <rPh sb="0" eb="2">
      <t>ショウカ</t>
    </rPh>
    <rPh sb="2" eb="4">
      <t>セツビ</t>
    </rPh>
    <rPh sb="4" eb="6">
      <t>セッチ</t>
    </rPh>
    <rPh sb="6" eb="8">
      <t>コウジ</t>
    </rPh>
    <rPh sb="9" eb="11">
      <t>ミシマ</t>
    </rPh>
    <phoneticPr fontId="2"/>
  </si>
  <si>
    <t>時間制駐車場建設工事（三島）</t>
    <rPh sb="0" eb="3">
      <t>ジカンセイ</t>
    </rPh>
    <rPh sb="3" eb="6">
      <t>チュウシャジョウ</t>
    </rPh>
    <rPh sb="6" eb="8">
      <t>ケンセツ</t>
    </rPh>
    <rPh sb="8" eb="10">
      <t>コウジ</t>
    </rPh>
    <rPh sb="11" eb="13">
      <t>ミシマ</t>
    </rPh>
    <phoneticPr fontId="2"/>
  </si>
  <si>
    <t>料金・利用規定看板</t>
    <rPh sb="0" eb="2">
      <t>リョウキン</t>
    </rPh>
    <rPh sb="3" eb="5">
      <t>リヨウ</t>
    </rPh>
    <rPh sb="5" eb="7">
      <t>キテイ</t>
    </rPh>
    <rPh sb="7" eb="9">
      <t>カンバン</t>
    </rPh>
    <phoneticPr fontId="2"/>
  </si>
  <si>
    <t>太子田（二輪）</t>
    <rPh sb="0" eb="3">
      <t>タシデン</t>
    </rPh>
    <phoneticPr fontId="2"/>
  </si>
  <si>
    <t>自動二輪枠バリカー設置（太子田二輪）</t>
    <rPh sb="0" eb="2">
      <t>ジドウ</t>
    </rPh>
    <rPh sb="2" eb="4">
      <t>２リン</t>
    </rPh>
    <rPh sb="4" eb="5">
      <t>ワク</t>
    </rPh>
    <rPh sb="9" eb="11">
      <t>セッチ</t>
    </rPh>
    <rPh sb="12" eb="15">
      <t>タシデン</t>
    </rPh>
    <rPh sb="15" eb="17">
      <t>ニリン</t>
    </rPh>
    <phoneticPr fontId="2"/>
  </si>
  <si>
    <t>照明設備(中之島)LED化後残存部</t>
    <phoneticPr fontId="2"/>
  </si>
  <si>
    <t>照明灯LED化(中之島)</t>
    <rPh sb="8" eb="11">
      <t>ナカノシマ</t>
    </rPh>
    <phoneticPr fontId="2"/>
  </si>
  <si>
    <t>出入口ゲート装置(檜尾)</t>
    <rPh sb="9" eb="10">
      <t>ヒノキ</t>
    </rPh>
    <phoneticPr fontId="2"/>
  </si>
  <si>
    <t>上新田</t>
    <phoneticPr fontId="2"/>
  </si>
  <si>
    <t>豊田</t>
    <phoneticPr fontId="2"/>
  </si>
  <si>
    <t>佃</t>
    <rPh sb="0" eb="1">
      <t>ツクダ</t>
    </rPh>
    <phoneticPr fontId="2"/>
  </si>
  <si>
    <t>三宝</t>
    <rPh sb="0" eb="2">
      <t>サンボウ</t>
    </rPh>
    <phoneticPr fontId="2"/>
  </si>
  <si>
    <t>檜尾</t>
    <rPh sb="0" eb="1">
      <t>ヒノキ</t>
    </rPh>
    <phoneticPr fontId="2"/>
  </si>
  <si>
    <t>豊田</t>
    <phoneticPr fontId="2"/>
  </si>
  <si>
    <t>消火設備(檜尾)</t>
    <rPh sb="5" eb="6">
      <t>ヒノキ</t>
    </rPh>
    <phoneticPr fontId="2"/>
  </si>
  <si>
    <t>一条通東</t>
    <phoneticPr fontId="2"/>
  </si>
  <si>
    <t>三宝</t>
    <phoneticPr fontId="2"/>
  </si>
  <si>
    <t>防犯カメラ（中野）</t>
    <rPh sb="0" eb="2">
      <t>ボウハン</t>
    </rPh>
    <rPh sb="6" eb="8">
      <t>ナカノ</t>
    </rPh>
    <phoneticPr fontId="2"/>
  </si>
  <si>
    <t>中野</t>
    <rPh sb="0" eb="2">
      <t>ナカノ</t>
    </rPh>
    <phoneticPr fontId="2"/>
  </si>
  <si>
    <t>鳥害対策工事（太子田）</t>
    <rPh sb="0" eb="1">
      <t>トリ</t>
    </rPh>
    <rPh sb="1" eb="2">
      <t>ガイ</t>
    </rPh>
    <rPh sb="2" eb="4">
      <t>タイサク</t>
    </rPh>
    <rPh sb="4" eb="6">
      <t>コウジ</t>
    </rPh>
    <phoneticPr fontId="2"/>
  </si>
  <si>
    <t>自動精算機・ゲート（中之島）</t>
    <rPh sb="0" eb="2">
      <t>ジドウ</t>
    </rPh>
    <rPh sb="2" eb="5">
      <t>セイサンキ</t>
    </rPh>
    <rPh sb="10" eb="13">
      <t>ナカノシマ</t>
    </rPh>
    <phoneticPr fontId="2"/>
  </si>
  <si>
    <t>中之島</t>
    <rPh sb="0" eb="3">
      <t>ナカノシマ</t>
    </rPh>
    <phoneticPr fontId="2"/>
  </si>
  <si>
    <t>更新
周期</t>
    <rPh sb="0" eb="2">
      <t>コウシン</t>
    </rPh>
    <rPh sb="3" eb="5">
      <t>シュウキ</t>
    </rPh>
    <phoneticPr fontId="2"/>
  </si>
  <si>
    <t>照明灯LED化（天満）</t>
    <rPh sb="0" eb="3">
      <t>ショウメイトウ</t>
    </rPh>
    <rPh sb="6" eb="7">
      <t>カ</t>
    </rPh>
    <rPh sb="8" eb="10">
      <t>テンマ</t>
    </rPh>
    <phoneticPr fontId="2"/>
  </si>
  <si>
    <t>一部更新に
伴う減額</t>
    <rPh sb="0" eb="2">
      <t>イチブ</t>
    </rPh>
    <rPh sb="2" eb="4">
      <t>コウシン</t>
    </rPh>
    <rPh sb="6" eb="7">
      <t>トモナ</t>
    </rPh>
    <rPh sb="8" eb="10">
      <t>ゲンガク</t>
    </rPh>
    <phoneticPr fontId="2"/>
  </si>
  <si>
    <t>防犯カメラ（中野）H25更新後残存部</t>
    <rPh sb="0" eb="2">
      <t>ボウハン</t>
    </rPh>
    <rPh sb="6" eb="8">
      <t>ナカノ</t>
    </rPh>
    <rPh sb="12" eb="14">
      <t>コウシン</t>
    </rPh>
    <rPh sb="14" eb="15">
      <t>ゴ</t>
    </rPh>
    <rPh sb="15" eb="17">
      <t>ザンゾン</t>
    </rPh>
    <rPh sb="17" eb="18">
      <t>ブ</t>
    </rPh>
    <phoneticPr fontId="2"/>
  </si>
  <si>
    <t>26全更新</t>
    <rPh sb="2" eb="3">
      <t>ゼン</t>
    </rPh>
    <rPh sb="3" eb="5">
      <t>コウシン</t>
    </rPh>
    <phoneticPr fontId="2"/>
  </si>
  <si>
    <t>26新規</t>
    <rPh sb="2" eb="4">
      <t>シンキ</t>
    </rPh>
    <phoneticPr fontId="2"/>
  </si>
  <si>
    <t>26一部更新</t>
    <rPh sb="2" eb="4">
      <t>イチブ</t>
    </rPh>
    <rPh sb="4" eb="6">
      <t>コウシン</t>
    </rPh>
    <phoneticPr fontId="2"/>
  </si>
  <si>
    <t>36再更新</t>
    <rPh sb="2" eb="3">
      <t>サイ</t>
    </rPh>
    <rPh sb="3" eb="5">
      <t>コウシン</t>
    </rPh>
    <phoneticPr fontId="2"/>
  </si>
  <si>
    <t>38再更新</t>
    <rPh sb="2" eb="3">
      <t>サイ</t>
    </rPh>
    <rPh sb="3" eb="5">
      <t>コウシン</t>
    </rPh>
    <phoneticPr fontId="2"/>
  </si>
  <si>
    <t>41再更新</t>
    <rPh sb="2" eb="3">
      <t>サイ</t>
    </rPh>
    <rPh sb="3" eb="5">
      <t>コウシン</t>
    </rPh>
    <phoneticPr fontId="2"/>
  </si>
  <si>
    <t>46再更新</t>
    <rPh sb="2" eb="3">
      <t>サイ</t>
    </rPh>
    <rPh sb="3" eb="5">
      <t>コウシン</t>
    </rPh>
    <phoneticPr fontId="2"/>
  </si>
  <si>
    <t>35再更新</t>
    <rPh sb="2" eb="3">
      <t>サイ</t>
    </rPh>
    <rPh sb="3" eb="5">
      <t>コウシン</t>
    </rPh>
    <phoneticPr fontId="2"/>
  </si>
  <si>
    <t>37再更新</t>
    <rPh sb="2" eb="3">
      <t>サイ</t>
    </rPh>
    <rPh sb="3" eb="5">
      <t>コウシン</t>
    </rPh>
    <phoneticPr fontId="2"/>
  </si>
  <si>
    <t>40再更新</t>
    <rPh sb="2" eb="3">
      <t>サイ</t>
    </rPh>
    <rPh sb="3" eb="5">
      <t>コウシン</t>
    </rPh>
    <phoneticPr fontId="2"/>
  </si>
  <si>
    <t>55再更新</t>
    <rPh sb="2" eb="3">
      <t>サイ</t>
    </rPh>
    <rPh sb="3" eb="5">
      <t>コウシン</t>
    </rPh>
    <phoneticPr fontId="2"/>
  </si>
  <si>
    <t>56再更新</t>
    <rPh sb="2" eb="3">
      <t>サイ</t>
    </rPh>
    <rPh sb="3" eb="5">
      <t>コウシン</t>
    </rPh>
    <phoneticPr fontId="2"/>
  </si>
  <si>
    <t>H65再更新</t>
    <rPh sb="3" eb="4">
      <t>サイ</t>
    </rPh>
    <rPh sb="4" eb="6">
      <t>コウシン</t>
    </rPh>
    <phoneticPr fontId="2"/>
  </si>
  <si>
    <t>H66再更新</t>
    <rPh sb="3" eb="4">
      <t>サイ</t>
    </rPh>
    <rPh sb="4" eb="6">
      <t>コウシン</t>
    </rPh>
    <phoneticPr fontId="2"/>
  </si>
  <si>
    <t>供用年度
YEAR関数
(平成)</t>
    <rPh sb="0" eb="2">
      <t>キョウヨウ</t>
    </rPh>
    <rPh sb="2" eb="4">
      <t>ネンド</t>
    </rPh>
    <rPh sb="9" eb="11">
      <t>カンスウ</t>
    </rPh>
    <rPh sb="13" eb="15">
      <t>ヘイセイ</t>
    </rPh>
    <phoneticPr fontId="2"/>
  </si>
  <si>
    <t>更新予定
年月日</t>
    <rPh sb="0" eb="2">
      <t>コウシン</t>
    </rPh>
    <rPh sb="2" eb="4">
      <t>ヨテイ</t>
    </rPh>
    <rPh sb="5" eb="7">
      <t>ネンゲツ</t>
    </rPh>
    <rPh sb="7" eb="8">
      <t>ビ</t>
    </rPh>
    <phoneticPr fontId="2"/>
  </si>
  <si>
    <t>修正前
取得価
見積額</t>
    <rPh sb="0" eb="2">
      <t>シュウセイ</t>
    </rPh>
    <rPh sb="2" eb="3">
      <t>マエ</t>
    </rPh>
    <rPh sb="4" eb="6">
      <t>シュトク</t>
    </rPh>
    <rPh sb="6" eb="7">
      <t>カ</t>
    </rPh>
    <rPh sb="8" eb="10">
      <t>ミツモリ</t>
    </rPh>
    <rPh sb="10" eb="11">
      <t>ガク</t>
    </rPh>
    <phoneticPr fontId="2"/>
  </si>
  <si>
    <t>修繕費</t>
    <rPh sb="0" eb="3">
      <t>シュウゼンヒ</t>
    </rPh>
    <phoneticPr fontId="2"/>
  </si>
  <si>
    <t>工事請負費</t>
    <rPh sb="0" eb="2">
      <t>コウジ</t>
    </rPh>
    <rPh sb="2" eb="4">
      <t>ウケオイ</t>
    </rPh>
    <rPh sb="4" eb="5">
      <t>ヒ</t>
    </rPh>
    <phoneticPr fontId="2"/>
  </si>
  <si>
    <t>備品購入費</t>
    <rPh sb="0" eb="2">
      <t>ビヒン</t>
    </rPh>
    <rPh sb="2" eb="5">
      <t>コウニュウヒ</t>
    </rPh>
    <phoneticPr fontId="2"/>
  </si>
  <si>
    <t>10？</t>
    <phoneticPr fontId="2"/>
  </si>
  <si>
    <t>電気設備(中野)＊ＬＥＤ化予定＊</t>
    <rPh sb="13" eb="15">
      <t>ヨテイ</t>
    </rPh>
    <phoneticPr fontId="2"/>
  </si>
  <si>
    <t>照明灯(増設部)(中野)＊ＬＥＤ化予定＊</t>
    <rPh sb="17" eb="19">
      <t>ヨテイ</t>
    </rPh>
    <phoneticPr fontId="2"/>
  </si>
  <si>
    <t>照明灯(改良部)(中野)＊ＬＥＤ化予定＊</t>
    <rPh sb="17" eb="19">
      <t>ヨテイ</t>
    </rPh>
    <phoneticPr fontId="2"/>
  </si>
  <si>
    <t>次回更新
年度試算
(平成)</t>
    <rPh sb="0" eb="2">
      <t>ジカイ</t>
    </rPh>
    <rPh sb="2" eb="4">
      <t>コウシン</t>
    </rPh>
    <rPh sb="5" eb="7">
      <t>ネンド</t>
    </rPh>
    <rPh sb="7" eb="9">
      <t>シサン</t>
    </rPh>
    <phoneticPr fontId="2"/>
  </si>
  <si>
    <t>次回
更新
年度
判定</t>
    <rPh sb="0" eb="2">
      <t>ジカイ</t>
    </rPh>
    <rPh sb="3" eb="5">
      <t>コウシン</t>
    </rPh>
    <rPh sb="6" eb="8">
      <t>ネンド</t>
    </rPh>
    <rPh sb="9" eb="11">
      <t>ハンテイ</t>
    </rPh>
    <phoneticPr fontId="2"/>
  </si>
  <si>
    <t>再取得
見積価額</t>
    <rPh sb="0" eb="1">
      <t>サイ</t>
    </rPh>
    <rPh sb="1" eb="3">
      <t>シュトク</t>
    </rPh>
    <rPh sb="4" eb="6">
      <t>ミツモ</t>
    </rPh>
    <rPh sb="6" eb="8">
      <t>カガク</t>
    </rPh>
    <phoneticPr fontId="2"/>
  </si>
  <si>
    <t>法定耐用年数
及び到達日
(EDATE関数</t>
    <rPh sb="0" eb="2">
      <t>ホウテイ</t>
    </rPh>
    <rPh sb="2" eb="4">
      <t>タイヨウ</t>
    </rPh>
    <rPh sb="7" eb="8">
      <t>オヨ</t>
    </rPh>
    <rPh sb="9" eb="11">
      <t>トウタツ</t>
    </rPh>
    <rPh sb="11" eb="12">
      <t>ビ</t>
    </rPh>
    <rPh sb="19" eb="21">
      <t>カンスウ</t>
    </rPh>
    <phoneticPr fontId="3"/>
  </si>
  <si>
    <t>電気設備（檜尾･66.7%残存部)</t>
    <rPh sb="5" eb="6">
      <t>ヒノキ</t>
    </rPh>
    <phoneticPr fontId="2"/>
  </si>
  <si>
    <t>鳥害対策工事(檜尾)</t>
    <rPh sb="0" eb="1">
      <t>トリ</t>
    </rPh>
    <rPh sb="1" eb="2">
      <t>ガイ</t>
    </rPh>
    <rPh sb="2" eb="4">
      <t>タイサク</t>
    </rPh>
    <rPh sb="4" eb="6">
      <t>コウジ</t>
    </rPh>
    <phoneticPr fontId="2"/>
  </si>
  <si>
    <t>檜尾</t>
  </si>
  <si>
    <t>檜尾</t>
    <phoneticPr fontId="2"/>
  </si>
  <si>
    <t>フェンス改修工事(檜尾)</t>
    <phoneticPr fontId="2"/>
  </si>
  <si>
    <t>門扉設置工事（檜尾)</t>
    <phoneticPr fontId="2"/>
  </si>
  <si>
    <t>土木設備(檜尾･62.8%残存部2478.98㎡)</t>
    <phoneticPr fontId="2"/>
  </si>
  <si>
    <t>合計
（積立限度額）</t>
    <rPh sb="0" eb="2">
      <t>ゴウケイ</t>
    </rPh>
    <rPh sb="4" eb="6">
      <t>ツミタテ</t>
    </rPh>
    <rPh sb="6" eb="8">
      <t>ゲンド</t>
    </rPh>
    <rPh sb="8" eb="9">
      <t>ガク</t>
    </rPh>
    <phoneticPr fontId="2"/>
  </si>
  <si>
    <t>硬貨計算機(天満)</t>
    <phoneticPr fontId="2"/>
  </si>
  <si>
    <t>照明灯LED化（天満)</t>
    <rPh sb="0" eb="3">
      <t>ショウメイトウ</t>
    </rPh>
    <rPh sb="6" eb="7">
      <t>カ</t>
    </rPh>
    <phoneticPr fontId="2"/>
  </si>
  <si>
    <t>上新田(H34)</t>
    <rPh sb="0" eb="1">
      <t>カミ</t>
    </rPh>
    <rPh sb="1" eb="3">
      <t>シンデン</t>
    </rPh>
    <phoneticPr fontId="2"/>
  </si>
  <si>
    <t>豊田(H35)</t>
    <phoneticPr fontId="2"/>
  </si>
  <si>
    <t>修繕費</t>
  </si>
  <si>
    <t>60</t>
  </si>
  <si>
    <t>70</t>
  </si>
  <si>
    <t>公益財団法人 大阪府都市整備推進センター</t>
    <rPh sb="0" eb="20">
      <t>センタ</t>
    </rPh>
    <phoneticPr fontId="2"/>
  </si>
  <si>
    <t>申請者</t>
    <rPh sb="0" eb="3">
      <t>シンセイシャ</t>
    </rPh>
    <phoneticPr fontId="2"/>
  </si>
  <si>
    <t>履行場所</t>
    <rPh sb="0" eb="2">
      <t>リコウ</t>
    </rPh>
    <rPh sb="2" eb="4">
      <t>バショ</t>
    </rPh>
    <phoneticPr fontId="2"/>
  </si>
  <si>
    <t>収容台数</t>
    <rPh sb="0" eb="2">
      <t>シュウヨウ</t>
    </rPh>
    <rPh sb="2" eb="4">
      <t>ダイスウ</t>
    </rPh>
    <phoneticPr fontId="2"/>
  </si>
  <si>
    <t>契約金額</t>
    <rPh sb="0" eb="2">
      <t>ケイヤク</t>
    </rPh>
    <rPh sb="2" eb="4">
      <t>キンガク</t>
    </rPh>
    <phoneticPr fontId="2"/>
  </si>
  <si>
    <t>発注者</t>
    <rPh sb="0" eb="3">
      <t>ハッチュウシャ</t>
    </rPh>
    <phoneticPr fontId="2"/>
  </si>
  <si>
    <t>契約件名</t>
    <rPh sb="0" eb="2">
      <t>ケイヤク</t>
    </rPh>
    <rPh sb="2" eb="4">
      <t>ケンメイ</t>
    </rPh>
    <phoneticPr fontId="2"/>
  </si>
  <si>
    <t>№</t>
    <phoneticPr fontId="2"/>
  </si>
  <si>
    <t>　　商号又は名称</t>
    <rPh sb="2" eb="4">
      <t>ショウゴウ</t>
    </rPh>
    <rPh sb="4" eb="5">
      <t>マタ</t>
    </rPh>
    <rPh sb="6" eb="8">
      <t>メイショウ</t>
    </rPh>
    <phoneticPr fontId="2"/>
  </si>
  <si>
    <t>　　代表者職氏名</t>
    <rPh sb="2" eb="5">
      <t>ダイヒョウシャ</t>
    </rPh>
    <rPh sb="5" eb="6">
      <t>ショク</t>
    </rPh>
    <rPh sb="6" eb="8">
      <t>シメイ</t>
    </rPh>
    <phoneticPr fontId="2"/>
  </si>
  <si>
    <t>　　住　　　　　　所</t>
    <rPh sb="2" eb="3">
      <t>ジュウ</t>
    </rPh>
    <rPh sb="9" eb="10">
      <t>ショ</t>
    </rPh>
    <phoneticPr fontId="2"/>
  </si>
  <si>
    <t>円　</t>
    <rPh sb="0" eb="1">
      <t>エン</t>
    </rPh>
    <phoneticPr fontId="2"/>
  </si>
  <si>
    <t>台　</t>
    <rPh sb="0" eb="1">
      <t>ダイ</t>
    </rPh>
    <phoneticPr fontId="2"/>
  </si>
  <si>
    <t>履行期間</t>
    <phoneticPr fontId="2"/>
  </si>
  <si>
    <t>記</t>
    <rPh sb="0" eb="1">
      <t>キ</t>
    </rPh>
    <phoneticPr fontId="2"/>
  </si>
  <si>
    <t>履行実績調書</t>
    <rPh sb="0" eb="2">
      <t>リコウ</t>
    </rPh>
    <rPh sb="2" eb="4">
      <t>ジッセキ</t>
    </rPh>
    <rPh sb="4" eb="6">
      <t>チョウショ</t>
    </rPh>
    <phoneticPr fontId="2"/>
  </si>
  <si>
    <t>使用印</t>
    <rPh sb="0" eb="2">
      <t>シヨウ</t>
    </rPh>
    <rPh sb="2" eb="3">
      <t>イン</t>
    </rPh>
    <phoneticPr fontId="2"/>
  </si>
  <si>
    <t>私は、過去５年間に下記有人駐車場の管理運営業務の委託契約を締結し、誠実に履行した実績を有しています。</t>
    <rPh sb="0" eb="1">
      <t>ワタシ</t>
    </rPh>
    <rPh sb="3" eb="5">
      <t>カコ</t>
    </rPh>
    <rPh sb="6" eb="8">
      <t>ネンカン</t>
    </rPh>
    <rPh sb="9" eb="11">
      <t>カキ</t>
    </rPh>
    <rPh sb="11" eb="13">
      <t>ユウジン</t>
    </rPh>
    <rPh sb="13" eb="16">
      <t>チュウシャジョウ</t>
    </rPh>
    <rPh sb="17" eb="19">
      <t>カンリ</t>
    </rPh>
    <rPh sb="19" eb="21">
      <t>ウンエイ</t>
    </rPh>
    <rPh sb="21" eb="23">
      <t>ギョウム</t>
    </rPh>
    <rPh sb="24" eb="26">
      <t>イタク</t>
    </rPh>
    <rPh sb="26" eb="28">
      <t>ケイヤク</t>
    </rPh>
    <rPh sb="29" eb="31">
      <t>テイケツ</t>
    </rPh>
    <rPh sb="33" eb="35">
      <t>セイジツ</t>
    </rPh>
    <rPh sb="36" eb="38">
      <t>リコウ</t>
    </rPh>
    <rPh sb="40" eb="42">
      <t>ジッセキ</t>
    </rPh>
    <rPh sb="43" eb="44">
      <t>ユウ</t>
    </rPh>
    <phoneticPr fontId="2"/>
  </si>
  <si>
    <t xml:space="preserve">         年　月　日
 ～      　年　月　日</t>
    <rPh sb="9" eb="10">
      <t>ネン</t>
    </rPh>
    <rPh sb="10" eb="11">
      <t>ヘイネン</t>
    </rPh>
    <rPh sb="11" eb="12">
      <t>ガツ</t>
    </rPh>
    <rPh sb="13" eb="14">
      <t>ヒ</t>
    </rPh>
    <phoneticPr fontId="2"/>
  </si>
  <si>
    <t>※　上記業務の委託契約を締結し、誠実に履行したことを証する契約書等の写しを添付すること。</t>
    <rPh sb="2" eb="4">
      <t>ジョウキ</t>
    </rPh>
    <rPh sb="4" eb="6">
      <t>ギョウム</t>
    </rPh>
    <rPh sb="26" eb="27">
      <t>ショウ</t>
    </rPh>
    <rPh sb="29" eb="32">
      <t>ケイヤクショ</t>
    </rPh>
    <rPh sb="32" eb="33">
      <t>トウ</t>
    </rPh>
    <rPh sb="34" eb="35">
      <t>ウツ</t>
    </rPh>
    <rPh sb="37" eb="39">
      <t>テンプ</t>
    </rPh>
    <phoneticPr fontId="2"/>
  </si>
  <si>
    <t>理 事 長　　　尾 花　英 次 郎　　　様</t>
    <rPh sb="0" eb="1">
      <t>リ</t>
    </rPh>
    <rPh sb="2" eb="3">
      <t>コト</t>
    </rPh>
    <rPh sb="4" eb="5">
      <t>ナガ</t>
    </rPh>
    <rPh sb="8" eb="9">
      <t>オ</t>
    </rPh>
    <rPh sb="10" eb="11">
      <t>ハナ</t>
    </rPh>
    <rPh sb="12" eb="13">
      <t>エイ</t>
    </rPh>
    <rPh sb="14" eb="15">
      <t>ツギ</t>
    </rPh>
    <rPh sb="16" eb="17">
      <t>ロウ</t>
    </rPh>
    <rPh sb="20" eb="21">
      <t>サマ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</si>
</sst>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$-411]ge\.m\.d;@"/>
    <numFmt numFmtId="177" formatCode="#,##0;&quot;△ &quot;#,##0"/>
    <numFmt numFmtId="178" formatCode="\(#,##0\)"/>
    <numFmt numFmtId="179" formatCode="0_);[Red]\(0\)"/>
    <numFmt numFmtId="180" formatCode="\([$-411]ge\.m\.d\)"/>
  </numFmts>
  <fonts count="19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9"/>
      <color indexed="8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6"/>
      <color theme="1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b/>
      <sz val="9"/>
      <color theme="1"/>
      <name val="ＭＳ Ｐゴシック"/>
      <family val="3"/>
      <charset val="128"/>
    </font>
    <font>
      <strike/>
      <sz val="10"/>
      <color theme="1"/>
      <name val="ＭＳ Ｐゴシック"/>
      <family val="3"/>
      <charset val="128"/>
    </font>
    <font>
      <sz val="18"/>
      <color theme="1"/>
      <name val="HG丸ｺﾞｼｯｸM-PRO"/>
      <family val="3"/>
      <charset val="128"/>
    </font>
    <font>
      <sz val="11"/>
      <color theme="1"/>
      <name val="ＭＳ Ｐ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hair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hair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</cellStyleXfs>
  <cellXfs count="327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shrinkToFit="1"/>
    </xf>
    <xf numFmtId="179" fontId="5" fillId="0" borderId="0" xfId="0" applyNumberFormat="1" applyFont="1" applyAlignment="1">
      <alignment horizontal="left" vertical="center"/>
    </xf>
    <xf numFmtId="176" fontId="7" fillId="0" borderId="1" xfId="1" applyNumberFormat="1" applyFont="1" applyBorder="1" applyAlignment="1">
      <alignment horizontal="center" vertical="center" wrapText="1"/>
    </xf>
    <xf numFmtId="176" fontId="5" fillId="0" borderId="0" xfId="3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3" xfId="1" applyFont="1" applyBorder="1" applyAlignment="1">
      <alignment horizontal="center" vertical="center" wrapText="1"/>
    </xf>
    <xf numFmtId="38" fontId="5" fillId="0" borderId="0" xfId="3" applyFont="1" applyFill="1" applyAlignment="1">
      <alignment vertical="center"/>
    </xf>
    <xf numFmtId="38" fontId="7" fillId="0" borderId="0" xfId="3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shrinkToFit="1"/>
    </xf>
    <xf numFmtId="176" fontId="7" fillId="0" borderId="0" xfId="3" applyNumberFormat="1" applyFont="1" applyFill="1" applyAlignment="1">
      <alignment horizontal="center" vertical="center"/>
    </xf>
    <xf numFmtId="179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 shrinkToFit="1"/>
    </xf>
    <xf numFmtId="176" fontId="7" fillId="0" borderId="0" xfId="3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shrinkToFit="1"/>
    </xf>
    <xf numFmtId="0" fontId="7" fillId="0" borderId="1" xfId="1" applyFont="1" applyBorder="1" applyAlignment="1">
      <alignment horizontal="center" vertical="center" wrapText="1" shrinkToFit="1"/>
    </xf>
    <xf numFmtId="38" fontId="7" fillId="0" borderId="1" xfId="3" applyFont="1" applyFill="1" applyBorder="1" applyAlignment="1">
      <alignment horizontal="center" vertical="center" wrapText="1"/>
    </xf>
    <xf numFmtId="0" fontId="7" fillId="0" borderId="0" xfId="1" applyFont="1">
      <alignment vertical="center"/>
    </xf>
    <xf numFmtId="179" fontId="7" fillId="0" borderId="10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vertical="center" wrapText="1"/>
    </xf>
    <xf numFmtId="0" fontId="7" fillId="0" borderId="10" xfId="1" applyFont="1" applyBorder="1" applyAlignment="1">
      <alignment horizontal="center" vertical="center" shrinkToFit="1"/>
    </xf>
    <xf numFmtId="176" fontId="7" fillId="0" borderId="10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 wrapText="1" shrinkToFit="1"/>
    </xf>
    <xf numFmtId="38" fontId="7" fillId="0" borderId="10" xfId="3" applyFont="1" applyFill="1" applyBorder="1" applyAlignment="1">
      <alignment horizontal="center" vertical="center" wrapText="1"/>
    </xf>
    <xf numFmtId="0" fontId="7" fillId="0" borderId="10" xfId="1" applyFont="1" applyBorder="1" applyAlignment="1">
      <alignment vertical="center" shrinkToFit="1"/>
    </xf>
    <xf numFmtId="38" fontId="7" fillId="0" borderId="0" xfId="3" applyFont="1" applyFill="1" applyBorder="1">
      <alignment vertical="center"/>
    </xf>
    <xf numFmtId="179" fontId="7" fillId="0" borderId="6" xfId="1" applyNumberFormat="1" applyFont="1" applyBorder="1" applyAlignment="1">
      <alignment horizontal="center" vertical="center" wrapText="1"/>
    </xf>
    <xf numFmtId="0" fontId="7" fillId="0" borderId="6" xfId="1" applyFont="1" applyBorder="1" applyAlignment="1">
      <alignment vertical="center" wrapText="1"/>
    </xf>
    <xf numFmtId="0" fontId="7" fillId="0" borderId="6" xfId="1" applyFont="1" applyBorder="1" applyAlignment="1">
      <alignment horizontal="center" vertical="center" shrinkToFit="1"/>
    </xf>
    <xf numFmtId="176" fontId="7" fillId="0" borderId="6" xfId="1" applyNumberFormat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 wrapText="1" shrinkToFit="1"/>
    </xf>
    <xf numFmtId="38" fontId="7" fillId="0" borderId="6" xfId="3" applyFont="1" applyFill="1" applyBorder="1" applyAlignment="1">
      <alignment horizontal="center" vertical="center" wrapText="1"/>
    </xf>
    <xf numFmtId="176" fontId="7" fillId="0" borderId="6" xfId="3" applyNumberFormat="1" applyFont="1" applyFill="1" applyBorder="1" applyAlignment="1">
      <alignment horizontal="center" vertical="center" wrapText="1"/>
    </xf>
    <xf numFmtId="0" fontId="7" fillId="0" borderId="6" xfId="1" applyFont="1" applyBorder="1" applyAlignment="1">
      <alignment vertical="center" shrinkToFit="1"/>
    </xf>
    <xf numFmtId="179" fontId="7" fillId="5" borderId="6" xfId="1" applyNumberFormat="1" applyFont="1" applyFill="1" applyBorder="1" applyAlignment="1">
      <alignment horizontal="center" vertical="center" wrapText="1"/>
    </xf>
    <xf numFmtId="0" fontId="7" fillId="5" borderId="6" xfId="1" applyFont="1" applyFill="1" applyBorder="1" applyAlignment="1">
      <alignment vertical="center" wrapText="1"/>
    </xf>
    <xf numFmtId="0" fontId="7" fillId="5" borderId="6" xfId="1" applyFont="1" applyFill="1" applyBorder="1" applyAlignment="1">
      <alignment horizontal="center" vertical="center" shrinkToFit="1"/>
    </xf>
    <xf numFmtId="176" fontId="7" fillId="5" borderId="6" xfId="1" applyNumberFormat="1" applyFont="1" applyFill="1" applyBorder="1" applyAlignment="1">
      <alignment horizontal="center" vertical="center" wrapText="1"/>
    </xf>
    <xf numFmtId="0" fontId="7" fillId="5" borderId="6" xfId="1" applyFont="1" applyFill="1" applyBorder="1" applyAlignment="1">
      <alignment horizontal="center" vertical="center"/>
    </xf>
    <xf numFmtId="0" fontId="7" fillId="5" borderId="6" xfId="1" applyFont="1" applyFill="1" applyBorder="1" applyAlignment="1">
      <alignment horizontal="center" vertical="center" wrapText="1" shrinkToFit="1"/>
    </xf>
    <xf numFmtId="38" fontId="7" fillId="5" borderId="6" xfId="3" applyFont="1" applyFill="1" applyBorder="1" applyAlignment="1">
      <alignment horizontal="center" vertical="center" wrapText="1"/>
    </xf>
    <xf numFmtId="176" fontId="7" fillId="5" borderId="6" xfId="3" applyNumberFormat="1" applyFont="1" applyFill="1" applyBorder="1" applyAlignment="1">
      <alignment horizontal="center" vertical="center" wrapText="1"/>
    </xf>
    <xf numFmtId="38" fontId="7" fillId="5" borderId="7" xfId="2" applyFont="1" applyFill="1" applyBorder="1" applyAlignment="1">
      <alignment horizontal="right" vertical="center" wrapText="1"/>
    </xf>
    <xf numFmtId="0" fontId="7" fillId="5" borderId="6" xfId="1" applyFont="1" applyFill="1" applyBorder="1" applyAlignment="1">
      <alignment vertical="center" shrinkToFit="1"/>
    </xf>
    <xf numFmtId="0" fontId="7" fillId="4" borderId="6" xfId="1" applyFont="1" applyFill="1" applyBorder="1" applyAlignment="1">
      <alignment horizontal="center" vertical="center"/>
    </xf>
    <xf numFmtId="38" fontId="7" fillId="4" borderId="6" xfId="3" applyFont="1" applyFill="1" applyBorder="1" applyAlignment="1">
      <alignment horizontal="center" vertical="center" wrapText="1"/>
    </xf>
    <xf numFmtId="38" fontId="7" fillId="5" borderId="7" xfId="2" applyFont="1" applyFill="1" applyBorder="1" applyAlignment="1">
      <alignment vertical="center" wrapText="1"/>
    </xf>
    <xf numFmtId="179" fontId="7" fillId="0" borderId="8" xfId="1" applyNumberFormat="1" applyFont="1" applyBorder="1" applyAlignment="1">
      <alignment horizontal="center" vertical="center" wrapText="1"/>
    </xf>
    <xf numFmtId="0" fontId="7" fillId="0" borderId="8" xfId="1" applyFont="1" applyBorder="1" applyAlignment="1">
      <alignment vertical="center" wrapText="1"/>
    </xf>
    <xf numFmtId="0" fontId="7" fillId="0" borderId="8" xfId="1" applyFont="1" applyBorder="1" applyAlignment="1">
      <alignment horizontal="center" vertical="center" shrinkToFit="1"/>
    </xf>
    <xf numFmtId="176" fontId="7" fillId="0" borderId="8" xfId="1" applyNumberFormat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 wrapText="1" shrinkToFit="1"/>
    </xf>
    <xf numFmtId="38" fontId="7" fillId="0" borderId="8" xfId="3" applyFont="1" applyFill="1" applyBorder="1" applyAlignment="1">
      <alignment horizontal="center" vertical="center" wrapText="1"/>
    </xf>
    <xf numFmtId="176" fontId="7" fillId="0" borderId="8" xfId="3" applyNumberFormat="1" applyFont="1" applyFill="1" applyBorder="1" applyAlignment="1">
      <alignment horizontal="center" vertical="center" wrapText="1"/>
    </xf>
    <xf numFmtId="178" fontId="7" fillId="0" borderId="9" xfId="2" applyNumberFormat="1" applyFont="1" applyFill="1" applyBorder="1" applyAlignment="1">
      <alignment horizontal="right" vertical="center" wrapText="1"/>
    </xf>
    <xf numFmtId="0" fontId="7" fillId="0" borderId="8" xfId="1" applyFont="1" applyBorder="1" applyAlignment="1">
      <alignment vertical="center" shrinkToFit="1"/>
    </xf>
    <xf numFmtId="179" fontId="7" fillId="0" borderId="1" xfId="2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/>
    </xf>
    <xf numFmtId="176" fontId="7" fillId="0" borderId="1" xfId="1" applyNumberFormat="1" applyFont="1" applyBorder="1" applyAlignment="1">
      <alignment horizontal="center" vertical="center"/>
    </xf>
    <xf numFmtId="176" fontId="7" fillId="0" borderId="1" xfId="3" applyNumberFormat="1" applyFont="1" applyFill="1" applyBorder="1" applyAlignment="1">
      <alignment horizontal="center" vertical="center" wrapText="1"/>
    </xf>
    <xf numFmtId="38" fontId="7" fillId="0" borderId="3" xfId="2" applyFont="1" applyFill="1" applyBorder="1" applyAlignment="1">
      <alignment vertical="center" wrapText="1"/>
    </xf>
    <xf numFmtId="0" fontId="7" fillId="0" borderId="1" xfId="1" applyFont="1" applyBorder="1" applyAlignment="1">
      <alignment vertical="center" shrinkToFit="1"/>
    </xf>
    <xf numFmtId="176" fontId="7" fillId="0" borderId="10" xfId="3" applyNumberFormat="1" applyFont="1" applyFill="1" applyBorder="1" applyAlignment="1">
      <alignment horizontal="center" vertical="center" wrapText="1"/>
    </xf>
    <xf numFmtId="38" fontId="7" fillId="0" borderId="12" xfId="2" applyFont="1" applyFill="1" applyBorder="1" applyAlignment="1">
      <alignment vertical="center" wrapText="1"/>
    </xf>
    <xf numFmtId="38" fontId="7" fillId="0" borderId="7" xfId="2" applyFont="1" applyFill="1" applyBorder="1" applyAlignment="1">
      <alignment vertical="center" wrapText="1"/>
    </xf>
    <xf numFmtId="179" fontId="7" fillId="0" borderId="1" xfId="1" applyNumberFormat="1" applyFont="1" applyBorder="1" applyAlignment="1">
      <alignment horizontal="center" vertical="center" wrapText="1"/>
    </xf>
    <xf numFmtId="179" fontId="7" fillId="5" borderId="10" xfId="1" applyNumberFormat="1" applyFont="1" applyFill="1" applyBorder="1" applyAlignment="1">
      <alignment horizontal="center" vertical="center" wrapText="1"/>
    </xf>
    <xf numFmtId="0" fontId="7" fillId="5" borderId="10" xfId="1" applyFont="1" applyFill="1" applyBorder="1" applyAlignment="1">
      <alignment vertical="center" wrapText="1"/>
    </xf>
    <xf numFmtId="0" fontId="7" fillId="5" borderId="10" xfId="1" applyFont="1" applyFill="1" applyBorder="1" applyAlignment="1">
      <alignment horizontal="center" vertical="center" shrinkToFit="1"/>
    </xf>
    <xf numFmtId="176" fontId="7" fillId="5" borderId="10" xfId="1" applyNumberFormat="1" applyFont="1" applyFill="1" applyBorder="1" applyAlignment="1">
      <alignment horizontal="center" vertical="center" wrapText="1"/>
    </xf>
    <xf numFmtId="0" fontId="7" fillId="5" borderId="10" xfId="1" applyFont="1" applyFill="1" applyBorder="1" applyAlignment="1">
      <alignment horizontal="center" vertical="center"/>
    </xf>
    <xf numFmtId="176" fontId="7" fillId="5" borderId="10" xfId="1" applyNumberFormat="1" applyFont="1" applyFill="1" applyBorder="1" applyAlignment="1">
      <alignment horizontal="center" vertical="center"/>
    </xf>
    <xf numFmtId="0" fontId="7" fillId="5" borderId="10" xfId="1" applyFont="1" applyFill="1" applyBorder="1" applyAlignment="1">
      <alignment horizontal="center" vertical="center" wrapText="1" shrinkToFit="1"/>
    </xf>
    <xf numFmtId="38" fontId="7" fillId="5" borderId="10" xfId="3" applyFont="1" applyFill="1" applyBorder="1" applyAlignment="1">
      <alignment horizontal="center" vertical="center" wrapText="1"/>
    </xf>
    <xf numFmtId="176" fontId="7" fillId="5" borderId="10" xfId="3" applyNumberFormat="1" applyFont="1" applyFill="1" applyBorder="1" applyAlignment="1">
      <alignment horizontal="center" vertical="center" wrapText="1"/>
    </xf>
    <xf numFmtId="38" fontId="7" fillId="5" borderId="12" xfId="2" applyFont="1" applyFill="1" applyBorder="1" applyAlignment="1">
      <alignment vertical="center" wrapText="1"/>
    </xf>
    <xf numFmtId="0" fontId="7" fillId="5" borderId="10" xfId="1" applyFont="1" applyFill="1" applyBorder="1" applyAlignment="1">
      <alignment vertical="center" shrinkToFit="1"/>
    </xf>
    <xf numFmtId="179" fontId="7" fillId="5" borderId="10" xfId="2" applyNumberFormat="1" applyFont="1" applyFill="1" applyBorder="1" applyAlignment="1">
      <alignment horizontal="center" vertical="center" wrapText="1"/>
    </xf>
    <xf numFmtId="179" fontId="7" fillId="5" borderId="6" xfId="2" applyNumberFormat="1" applyFont="1" applyFill="1" applyBorder="1" applyAlignment="1">
      <alignment horizontal="center" vertical="center" wrapText="1"/>
    </xf>
    <xf numFmtId="179" fontId="7" fillId="5" borderId="1" xfId="2" applyNumberFormat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vertical="center" wrapText="1"/>
    </xf>
    <xf numFmtId="0" fontId="7" fillId="5" borderId="1" xfId="1" applyFont="1" applyFill="1" applyBorder="1" applyAlignment="1">
      <alignment horizontal="center" vertical="center" shrinkToFit="1"/>
    </xf>
    <xf numFmtId="176" fontId="7" fillId="5" borderId="1" xfId="1" applyNumberFormat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 wrapText="1" shrinkToFit="1"/>
    </xf>
    <xf numFmtId="38" fontId="7" fillId="5" borderId="1" xfId="3" applyFont="1" applyFill="1" applyBorder="1" applyAlignment="1">
      <alignment horizontal="center" vertical="center" wrapText="1"/>
    </xf>
    <xf numFmtId="176" fontId="7" fillId="5" borderId="1" xfId="3" applyNumberFormat="1" applyFont="1" applyFill="1" applyBorder="1" applyAlignment="1">
      <alignment horizontal="center" vertical="center" wrapText="1"/>
    </xf>
    <xf numFmtId="38" fontId="7" fillId="5" borderId="3" xfId="2" applyFont="1" applyFill="1" applyBorder="1" applyAlignment="1">
      <alignment vertical="center" wrapText="1"/>
    </xf>
    <xf numFmtId="0" fontId="7" fillId="5" borderId="1" xfId="1" applyFont="1" applyFill="1" applyBorder="1" applyAlignment="1">
      <alignment vertical="center" shrinkToFit="1"/>
    </xf>
    <xf numFmtId="0" fontId="7" fillId="5" borderId="4" xfId="1" applyFont="1" applyFill="1" applyBorder="1" applyAlignment="1">
      <alignment vertical="center" wrapText="1"/>
    </xf>
    <xf numFmtId="38" fontId="9" fillId="0" borderId="1" xfId="2" applyFont="1" applyFill="1" applyBorder="1" applyAlignment="1">
      <alignment vertical="center" wrapText="1"/>
    </xf>
    <xf numFmtId="0" fontId="9" fillId="0" borderId="1" xfId="1" applyFont="1" applyBorder="1" applyAlignment="1">
      <alignment vertical="center" shrinkToFit="1"/>
    </xf>
    <xf numFmtId="38" fontId="7" fillId="0" borderId="0" xfId="3" applyFont="1" applyFill="1">
      <alignment vertical="center"/>
    </xf>
    <xf numFmtId="179" fontId="7" fillId="0" borderId="10" xfId="2" applyNumberFormat="1" applyFont="1" applyFill="1" applyBorder="1" applyAlignment="1">
      <alignment horizontal="center" vertical="center" wrapText="1"/>
    </xf>
    <xf numFmtId="179" fontId="7" fillId="0" borderId="6" xfId="2" applyNumberFormat="1" applyFont="1" applyFill="1" applyBorder="1" applyAlignment="1">
      <alignment horizontal="center" vertical="center" wrapText="1"/>
    </xf>
    <xf numFmtId="38" fontId="7" fillId="0" borderId="0" xfId="2" applyFont="1" applyFill="1" applyBorder="1" applyAlignment="1">
      <alignment vertical="center" wrapText="1"/>
    </xf>
    <xf numFmtId="179" fontId="7" fillId="0" borderId="8" xfId="2" applyNumberFormat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left" vertical="center" wrapText="1"/>
    </xf>
    <xf numFmtId="38" fontId="7" fillId="0" borderId="9" xfId="2" applyFont="1" applyFill="1" applyBorder="1" applyAlignment="1">
      <alignment horizontal="right" vertical="center" wrapText="1"/>
    </xf>
    <xf numFmtId="177" fontId="9" fillId="0" borderId="3" xfId="1" applyNumberFormat="1" applyFont="1" applyBorder="1" applyAlignment="1">
      <alignment vertical="center" wrapText="1"/>
    </xf>
    <xf numFmtId="176" fontId="7" fillId="0" borderId="6" xfId="2" applyNumberFormat="1" applyFont="1" applyFill="1" applyBorder="1" applyAlignment="1">
      <alignment horizontal="center" vertical="center" wrapText="1"/>
    </xf>
    <xf numFmtId="38" fontId="9" fillId="0" borderId="1" xfId="2" applyFont="1" applyFill="1" applyBorder="1">
      <alignment vertical="center"/>
    </xf>
    <xf numFmtId="179" fontId="7" fillId="0" borderId="8" xfId="1" applyNumberFormat="1" applyFont="1" applyBorder="1" applyAlignment="1">
      <alignment horizontal="center" vertical="center"/>
    </xf>
    <xf numFmtId="0" fontId="7" fillId="0" borderId="8" xfId="1" applyFont="1" applyBorder="1">
      <alignment vertical="center"/>
    </xf>
    <xf numFmtId="176" fontId="7" fillId="0" borderId="8" xfId="3" applyNumberFormat="1" applyFont="1" applyFill="1" applyBorder="1" applyAlignment="1">
      <alignment horizontal="center" vertical="center"/>
    </xf>
    <xf numFmtId="38" fontId="7" fillId="0" borderId="8" xfId="2" applyFont="1" applyFill="1" applyBorder="1">
      <alignment vertical="center"/>
    </xf>
    <xf numFmtId="179" fontId="7" fillId="0" borderId="1" xfId="1" applyNumberFormat="1" applyFont="1" applyBorder="1" applyAlignment="1">
      <alignment horizontal="center" vertical="center"/>
    </xf>
    <xf numFmtId="0" fontId="7" fillId="0" borderId="1" xfId="1" applyFont="1" applyBorder="1">
      <alignment vertical="center"/>
    </xf>
    <xf numFmtId="176" fontId="7" fillId="0" borderId="1" xfId="3" applyNumberFormat="1" applyFont="1" applyFill="1" applyBorder="1" applyAlignment="1">
      <alignment horizontal="center" vertical="center"/>
    </xf>
    <xf numFmtId="38" fontId="7" fillId="0" borderId="1" xfId="2" applyFont="1" applyFill="1" applyBorder="1">
      <alignment vertical="center"/>
    </xf>
    <xf numFmtId="179" fontId="7" fillId="0" borderId="1" xfId="2" applyNumberFormat="1" applyFont="1" applyFill="1" applyBorder="1" applyAlignment="1">
      <alignment horizontal="center" vertical="center"/>
    </xf>
    <xf numFmtId="177" fontId="7" fillId="0" borderId="1" xfId="1" applyNumberFormat="1" applyFont="1" applyBorder="1">
      <alignment vertical="center"/>
    </xf>
    <xf numFmtId="179" fontId="7" fillId="0" borderId="2" xfId="1" applyNumberFormat="1" applyFont="1" applyBorder="1" applyAlignment="1">
      <alignment horizontal="center" vertical="center"/>
    </xf>
    <xf numFmtId="179" fontId="7" fillId="0" borderId="0" xfId="2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shrinkToFit="1"/>
    </xf>
    <xf numFmtId="176" fontId="7" fillId="0" borderId="0" xfId="3" applyNumberFormat="1" applyFont="1" applyFill="1" applyBorder="1" applyAlignment="1">
      <alignment horizontal="center" vertical="center"/>
    </xf>
    <xf numFmtId="177" fontId="7" fillId="0" borderId="0" xfId="1" applyNumberFormat="1" applyFont="1">
      <alignment vertical="center"/>
    </xf>
    <xf numFmtId="179" fontId="7" fillId="0" borderId="0" xfId="1" applyNumberFormat="1" applyFont="1">
      <alignment vertical="center"/>
    </xf>
    <xf numFmtId="179" fontId="7" fillId="0" borderId="0" xfId="1" applyNumberFormat="1" applyFont="1" applyAlignment="1">
      <alignment horizontal="center" vertical="center"/>
    </xf>
    <xf numFmtId="179" fontId="7" fillId="0" borderId="0" xfId="0" applyNumberFormat="1" applyFont="1"/>
    <xf numFmtId="0" fontId="7" fillId="0" borderId="0" xfId="0" applyFont="1"/>
    <xf numFmtId="0" fontId="7" fillId="0" borderId="0" xfId="1" applyFont="1" applyAlignment="1">
      <alignment vertical="center" shrinkToFit="1"/>
    </xf>
    <xf numFmtId="38" fontId="7" fillId="5" borderId="12" xfId="2" applyFont="1" applyFill="1" applyBorder="1" applyAlignment="1">
      <alignment horizontal="right" vertical="center" wrapText="1"/>
    </xf>
    <xf numFmtId="179" fontId="7" fillId="5" borderId="1" xfId="1" applyNumberFormat="1" applyFont="1" applyFill="1" applyBorder="1" applyAlignment="1">
      <alignment horizontal="center" vertical="center" wrapText="1"/>
    </xf>
    <xf numFmtId="38" fontId="7" fillId="5" borderId="3" xfId="2" applyFont="1" applyFill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shrinkToFit="1"/>
    </xf>
    <xf numFmtId="177" fontId="7" fillId="0" borderId="2" xfId="0" applyNumberFormat="1" applyFont="1" applyBorder="1" applyAlignment="1">
      <alignment vertical="center"/>
    </xf>
    <xf numFmtId="0" fontId="7" fillId="0" borderId="17" xfId="0" applyFont="1" applyBorder="1" applyAlignment="1">
      <alignment horizontal="center" vertical="center" shrinkToFit="1"/>
    </xf>
    <xf numFmtId="177" fontId="7" fillId="0" borderId="17" xfId="0" applyNumberFormat="1" applyFont="1" applyBorder="1" applyAlignment="1">
      <alignment vertical="center"/>
    </xf>
    <xf numFmtId="0" fontId="7" fillId="5" borderId="14" xfId="1" applyFont="1" applyFill="1" applyBorder="1" applyAlignment="1">
      <alignment vertical="center" wrapText="1"/>
    </xf>
    <xf numFmtId="0" fontId="7" fillId="5" borderId="0" xfId="1" applyFont="1" applyFill="1" applyAlignment="1">
      <alignment vertical="center" wrapText="1"/>
    </xf>
    <xf numFmtId="9" fontId="7" fillId="0" borderId="0" xfId="4" applyFont="1" applyFill="1">
      <alignment vertical="center"/>
    </xf>
    <xf numFmtId="179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vertical="center" wrapText="1"/>
    </xf>
    <xf numFmtId="0" fontId="7" fillId="3" borderId="1" xfId="1" applyFont="1" applyFill="1" applyBorder="1" applyAlignment="1">
      <alignment horizontal="center" vertical="center" shrinkToFit="1"/>
    </xf>
    <xf numFmtId="176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 shrinkToFit="1"/>
    </xf>
    <xf numFmtId="38" fontId="7" fillId="3" borderId="1" xfId="3" applyFont="1" applyFill="1" applyBorder="1" applyAlignment="1">
      <alignment horizontal="center" vertical="center" wrapText="1"/>
    </xf>
    <xf numFmtId="176" fontId="7" fillId="3" borderId="1" xfId="3" applyNumberFormat="1" applyFont="1" applyFill="1" applyBorder="1" applyAlignment="1">
      <alignment horizontal="center" vertical="center" wrapText="1"/>
    </xf>
    <xf numFmtId="38" fontId="7" fillId="3" borderId="3" xfId="2" applyFont="1" applyFill="1" applyBorder="1" applyAlignment="1">
      <alignment vertical="center" wrapText="1"/>
    </xf>
    <xf numFmtId="0" fontId="7" fillId="3" borderId="1" xfId="1" applyFont="1" applyFill="1" applyBorder="1" applyAlignment="1">
      <alignment vertical="center" shrinkToFit="1"/>
    </xf>
    <xf numFmtId="179" fontId="7" fillId="3" borderId="1" xfId="2" applyNumberFormat="1" applyFont="1" applyFill="1" applyBorder="1" applyAlignment="1">
      <alignment horizontal="center" vertical="center" wrapText="1"/>
    </xf>
    <xf numFmtId="179" fontId="7" fillId="3" borderId="8" xfId="1" applyNumberFormat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/>
    </xf>
    <xf numFmtId="0" fontId="7" fillId="3" borderId="8" xfId="1" applyFont="1" applyFill="1" applyBorder="1" applyAlignment="1">
      <alignment horizontal="center" vertical="center" wrapText="1" shrinkToFit="1"/>
    </xf>
    <xf numFmtId="38" fontId="7" fillId="3" borderId="8" xfId="3" applyFont="1" applyFill="1" applyBorder="1" applyAlignment="1">
      <alignment horizontal="center" vertical="center" wrapText="1"/>
    </xf>
    <xf numFmtId="176" fontId="7" fillId="3" borderId="8" xfId="3" applyNumberFormat="1" applyFont="1" applyFill="1" applyBorder="1" applyAlignment="1">
      <alignment horizontal="center" vertical="center" wrapText="1"/>
    </xf>
    <xf numFmtId="179" fontId="7" fillId="3" borderId="6" xfId="1" applyNumberFormat="1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vertical="center" wrapText="1"/>
    </xf>
    <xf numFmtId="0" fontId="7" fillId="3" borderId="6" xfId="1" applyFont="1" applyFill="1" applyBorder="1" applyAlignment="1">
      <alignment horizontal="center" vertical="center" shrinkToFit="1"/>
    </xf>
    <xf numFmtId="0" fontId="7" fillId="3" borderId="6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 wrapText="1" shrinkToFit="1"/>
    </xf>
    <xf numFmtId="38" fontId="7" fillId="3" borderId="6" xfId="3" applyFont="1" applyFill="1" applyBorder="1" applyAlignment="1">
      <alignment horizontal="center" vertical="center" wrapText="1"/>
    </xf>
    <xf numFmtId="176" fontId="7" fillId="3" borderId="6" xfId="3" applyNumberFormat="1" applyFont="1" applyFill="1" applyBorder="1" applyAlignment="1">
      <alignment horizontal="center" vertical="center" wrapText="1"/>
    </xf>
    <xf numFmtId="38" fontId="7" fillId="3" borderId="7" xfId="2" applyFont="1" applyFill="1" applyBorder="1" applyAlignment="1">
      <alignment horizontal="right" vertical="center" wrapText="1"/>
    </xf>
    <xf numFmtId="0" fontId="7" fillId="3" borderId="6" xfId="1" applyFont="1" applyFill="1" applyBorder="1" applyAlignment="1">
      <alignment vertical="center" shrinkToFit="1"/>
    </xf>
    <xf numFmtId="38" fontId="7" fillId="3" borderId="7" xfId="2" applyFont="1" applyFill="1" applyBorder="1" applyAlignment="1">
      <alignment vertical="center" wrapText="1"/>
    </xf>
    <xf numFmtId="179" fontId="7" fillId="3" borderId="10" xfId="1" applyNumberFormat="1" applyFont="1" applyFill="1" applyBorder="1" applyAlignment="1">
      <alignment horizontal="center" vertical="center" wrapText="1"/>
    </xf>
    <xf numFmtId="0" fontId="7" fillId="3" borderId="10" xfId="1" applyFont="1" applyFill="1" applyBorder="1" applyAlignment="1">
      <alignment vertical="center" wrapText="1"/>
    </xf>
    <xf numFmtId="0" fontId="7" fillId="3" borderId="10" xfId="1" applyFont="1" applyFill="1" applyBorder="1" applyAlignment="1">
      <alignment horizontal="center" vertical="center"/>
    </xf>
    <xf numFmtId="0" fontId="7" fillId="3" borderId="10" xfId="1" applyFont="1" applyFill="1" applyBorder="1" applyAlignment="1">
      <alignment horizontal="center" vertical="center" wrapText="1" shrinkToFit="1"/>
    </xf>
    <xf numFmtId="38" fontId="7" fillId="3" borderId="10" xfId="3" applyFont="1" applyFill="1" applyBorder="1" applyAlignment="1">
      <alignment horizontal="center" vertical="center" wrapText="1"/>
    </xf>
    <xf numFmtId="176" fontId="7" fillId="3" borderId="10" xfId="3" applyNumberFormat="1" applyFont="1" applyFill="1" applyBorder="1" applyAlignment="1">
      <alignment horizontal="center" vertical="center" wrapText="1"/>
    </xf>
    <xf numFmtId="38" fontId="7" fillId="3" borderId="12" xfId="2" applyFont="1" applyFill="1" applyBorder="1" applyAlignment="1">
      <alignment vertical="center" wrapText="1"/>
    </xf>
    <xf numFmtId="0" fontId="7" fillId="3" borderId="10" xfId="1" applyFont="1" applyFill="1" applyBorder="1" applyAlignment="1">
      <alignment vertical="center" shrinkToFit="1"/>
    </xf>
    <xf numFmtId="0" fontId="7" fillId="3" borderId="8" xfId="1" applyFont="1" applyFill="1" applyBorder="1" applyAlignment="1">
      <alignment vertical="center" wrapText="1"/>
    </xf>
    <xf numFmtId="0" fontId="7" fillId="3" borderId="8" xfId="1" applyFont="1" applyFill="1" applyBorder="1" applyAlignment="1">
      <alignment horizontal="center" vertical="center" shrinkToFit="1"/>
    </xf>
    <xf numFmtId="176" fontId="10" fillId="3" borderId="8" xfId="1" applyNumberFormat="1" applyFont="1" applyFill="1" applyBorder="1" applyAlignment="1">
      <alignment horizontal="center" vertical="center" wrapText="1"/>
    </xf>
    <xf numFmtId="38" fontId="7" fillId="3" borderId="9" xfId="3" applyFont="1" applyFill="1" applyBorder="1" applyAlignment="1">
      <alignment horizontal="right" vertical="center" wrapText="1"/>
    </xf>
    <xf numFmtId="0" fontId="7" fillId="3" borderId="8" xfId="1" applyFont="1" applyFill="1" applyBorder="1" applyAlignment="1">
      <alignment vertical="center" shrinkToFit="1"/>
    </xf>
    <xf numFmtId="179" fontId="7" fillId="5" borderId="8" xfId="2" applyNumberFormat="1" applyFont="1" applyFill="1" applyBorder="1" applyAlignment="1">
      <alignment horizontal="center" vertical="center" wrapText="1"/>
    </xf>
    <xf numFmtId="0" fontId="7" fillId="5" borderId="8" xfId="1" applyFont="1" applyFill="1" applyBorder="1" applyAlignment="1">
      <alignment vertical="center" wrapText="1"/>
    </xf>
    <xf numFmtId="0" fontId="7" fillId="5" borderId="8" xfId="1" applyFont="1" applyFill="1" applyBorder="1" applyAlignment="1">
      <alignment horizontal="center" vertical="center" shrinkToFit="1"/>
    </xf>
    <xf numFmtId="0" fontId="7" fillId="5" borderId="8" xfId="1" applyFont="1" applyFill="1" applyBorder="1" applyAlignment="1">
      <alignment horizontal="center" vertical="center"/>
    </xf>
    <xf numFmtId="0" fontId="7" fillId="5" borderId="8" xfId="1" applyFont="1" applyFill="1" applyBorder="1" applyAlignment="1">
      <alignment horizontal="center" vertical="center" wrapText="1" shrinkToFit="1"/>
    </xf>
    <xf numFmtId="38" fontId="7" fillId="5" borderId="8" xfId="3" applyFont="1" applyFill="1" applyBorder="1" applyAlignment="1">
      <alignment horizontal="center" vertical="center" wrapText="1"/>
    </xf>
    <xf numFmtId="176" fontId="7" fillId="5" borderId="8" xfId="3" applyNumberFormat="1" applyFont="1" applyFill="1" applyBorder="1" applyAlignment="1">
      <alignment horizontal="center" vertical="center" wrapText="1"/>
    </xf>
    <xf numFmtId="0" fontId="7" fillId="5" borderId="8" xfId="1" applyFont="1" applyFill="1" applyBorder="1" applyAlignment="1">
      <alignment vertical="center" shrinkToFit="1"/>
    </xf>
    <xf numFmtId="176" fontId="10" fillId="3" borderId="1" xfId="1" applyNumberFormat="1" applyFont="1" applyFill="1" applyBorder="1" applyAlignment="1">
      <alignment horizontal="center" vertical="center" wrapText="1"/>
    </xf>
    <xf numFmtId="176" fontId="10" fillId="3" borderId="6" xfId="1" applyNumberFormat="1" applyFont="1" applyFill="1" applyBorder="1" applyAlignment="1">
      <alignment horizontal="center" vertical="center" wrapText="1"/>
    </xf>
    <xf numFmtId="38" fontId="7" fillId="5" borderId="9" xfId="3" applyFont="1" applyFill="1" applyBorder="1" applyAlignment="1">
      <alignment horizontal="right" vertical="center" wrapText="1"/>
    </xf>
    <xf numFmtId="0" fontId="7" fillId="3" borderId="10" xfId="1" applyFont="1" applyFill="1" applyBorder="1" applyAlignment="1">
      <alignment horizontal="center" vertical="center" shrinkToFit="1"/>
    </xf>
    <xf numFmtId="176" fontId="7" fillId="3" borderId="10" xfId="1" applyNumberFormat="1" applyFont="1" applyFill="1" applyBorder="1" applyAlignment="1">
      <alignment horizontal="center" vertical="center" wrapText="1"/>
    </xf>
    <xf numFmtId="178" fontId="7" fillId="0" borderId="7" xfId="2" applyNumberFormat="1" applyFont="1" applyFill="1" applyBorder="1" applyAlignment="1">
      <alignment horizontal="right" vertical="center" wrapText="1"/>
    </xf>
    <xf numFmtId="179" fontId="7" fillId="3" borderId="10" xfId="2" applyNumberFormat="1" applyFont="1" applyFill="1" applyBorder="1" applyAlignment="1">
      <alignment horizontal="center" vertical="center" wrapText="1"/>
    </xf>
    <xf numFmtId="176" fontId="10" fillId="3" borderId="10" xfId="1" applyNumberFormat="1" applyFont="1" applyFill="1" applyBorder="1" applyAlignment="1">
      <alignment horizontal="center" vertical="center" wrapText="1"/>
    </xf>
    <xf numFmtId="38" fontId="7" fillId="0" borderId="15" xfId="3" applyFont="1" applyFill="1" applyBorder="1" applyAlignment="1">
      <alignment horizontal="center" vertical="center" wrapText="1"/>
    </xf>
    <xf numFmtId="38" fontId="7" fillId="0" borderId="16" xfId="3" applyFont="1" applyFill="1" applyBorder="1">
      <alignment vertical="center"/>
    </xf>
    <xf numFmtId="38" fontId="7" fillId="0" borderId="18" xfId="3" applyFont="1" applyFill="1" applyBorder="1">
      <alignment vertical="center"/>
    </xf>
    <xf numFmtId="177" fontId="7" fillId="0" borderId="13" xfId="0" applyNumberFormat="1" applyFont="1" applyBorder="1" applyAlignment="1">
      <alignment vertical="center"/>
    </xf>
    <xf numFmtId="177" fontId="7" fillId="0" borderId="19" xfId="0" applyNumberFormat="1" applyFont="1" applyBorder="1" applyAlignment="1">
      <alignment vertical="center"/>
    </xf>
    <xf numFmtId="177" fontId="7" fillId="0" borderId="21" xfId="0" applyNumberFormat="1" applyFont="1" applyBorder="1" applyAlignment="1">
      <alignment vertical="center"/>
    </xf>
    <xf numFmtId="177" fontId="7" fillId="0" borderId="22" xfId="0" applyNumberFormat="1" applyFont="1" applyBorder="1" applyAlignment="1">
      <alignment vertical="center"/>
    </xf>
    <xf numFmtId="177" fontId="7" fillId="0" borderId="24" xfId="0" applyNumberFormat="1" applyFont="1" applyBorder="1" applyAlignment="1">
      <alignment vertical="center"/>
    </xf>
    <xf numFmtId="177" fontId="7" fillId="0" borderId="25" xfId="0" applyNumberFormat="1" applyFont="1" applyBorder="1" applyAlignment="1">
      <alignment vertical="center"/>
    </xf>
    <xf numFmtId="179" fontId="8" fillId="0" borderId="2" xfId="3" applyNumberFormat="1" applyFont="1" applyFill="1" applyBorder="1" applyAlignment="1">
      <alignment horizontal="center" vertical="center" wrapText="1"/>
    </xf>
    <xf numFmtId="49" fontId="7" fillId="0" borderId="6" xfId="2" applyNumberFormat="1" applyFont="1" applyFill="1" applyBorder="1" applyAlignment="1">
      <alignment horizontal="center" vertical="center" wrapText="1"/>
    </xf>
    <xf numFmtId="49" fontId="7" fillId="4" borderId="6" xfId="2" applyNumberFormat="1" applyFont="1" applyFill="1" applyBorder="1" applyAlignment="1">
      <alignment horizontal="center" vertical="center" wrapText="1"/>
    </xf>
    <xf numFmtId="49" fontId="7" fillId="0" borderId="8" xfId="2" applyNumberFormat="1" applyFont="1" applyFill="1" applyBorder="1" applyAlignment="1">
      <alignment horizontal="center" vertical="center" wrapText="1"/>
    </xf>
    <xf numFmtId="176" fontId="8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shrinkToFit="1"/>
    </xf>
    <xf numFmtId="0" fontId="7" fillId="0" borderId="0" xfId="0" applyFont="1" applyAlignment="1">
      <alignment vertical="center" shrinkToFit="1"/>
    </xf>
    <xf numFmtId="176" fontId="7" fillId="5" borderId="10" xfId="1" applyNumberFormat="1" applyFont="1" applyFill="1" applyBorder="1" applyAlignment="1">
      <alignment horizontal="center" vertical="center" shrinkToFit="1"/>
    </xf>
    <xf numFmtId="176" fontId="7" fillId="5" borderId="6" xfId="1" applyNumberFormat="1" applyFont="1" applyFill="1" applyBorder="1" applyAlignment="1">
      <alignment horizontal="center" vertical="center" shrinkToFit="1"/>
    </xf>
    <xf numFmtId="176" fontId="7" fillId="0" borderId="8" xfId="1" applyNumberFormat="1" applyFont="1" applyBorder="1" applyAlignment="1">
      <alignment horizontal="center" vertical="center" shrinkToFit="1"/>
    </xf>
    <xf numFmtId="176" fontId="7" fillId="5" borderId="1" xfId="1" applyNumberFormat="1" applyFont="1" applyFill="1" applyBorder="1" applyAlignment="1">
      <alignment horizontal="center" vertical="center" shrinkToFit="1"/>
    </xf>
    <xf numFmtId="176" fontId="7" fillId="0" borderId="1" xfId="1" applyNumberFormat="1" applyFont="1" applyBorder="1" applyAlignment="1">
      <alignment horizontal="center" vertical="center" shrinkToFit="1"/>
    </xf>
    <xf numFmtId="176" fontId="7" fillId="0" borderId="10" xfId="1" applyNumberFormat="1" applyFont="1" applyBorder="1" applyAlignment="1">
      <alignment horizontal="center" vertical="center" shrinkToFit="1"/>
    </xf>
    <xf numFmtId="176" fontId="7" fillId="0" borderId="6" xfId="1" applyNumberFormat="1" applyFont="1" applyBorder="1" applyAlignment="1">
      <alignment horizontal="center" vertical="center" shrinkToFit="1"/>
    </xf>
    <xf numFmtId="176" fontId="7" fillId="3" borderId="10" xfId="1" applyNumberFormat="1" applyFont="1" applyFill="1" applyBorder="1" applyAlignment="1">
      <alignment horizontal="center" vertical="center" shrinkToFit="1"/>
    </xf>
    <xf numFmtId="176" fontId="7" fillId="3" borderId="6" xfId="1" applyNumberFormat="1" applyFont="1" applyFill="1" applyBorder="1" applyAlignment="1">
      <alignment horizontal="center" vertical="center" shrinkToFit="1"/>
    </xf>
    <xf numFmtId="176" fontId="7" fillId="4" borderId="6" xfId="1" applyNumberFormat="1" applyFont="1" applyFill="1" applyBorder="1" applyAlignment="1">
      <alignment horizontal="center" vertical="center" shrinkToFit="1"/>
    </xf>
    <xf numFmtId="176" fontId="7" fillId="3" borderId="1" xfId="1" applyNumberFormat="1" applyFont="1" applyFill="1" applyBorder="1" applyAlignment="1">
      <alignment horizontal="center" vertical="center" shrinkToFit="1"/>
    </xf>
    <xf numFmtId="176" fontId="7" fillId="5" borderId="8" xfId="1" applyNumberFormat="1" applyFont="1" applyFill="1" applyBorder="1" applyAlignment="1">
      <alignment horizontal="center" vertical="center" shrinkToFit="1"/>
    </xf>
    <xf numFmtId="176" fontId="7" fillId="3" borderId="8" xfId="1" applyNumberFormat="1" applyFont="1" applyFill="1" applyBorder="1" applyAlignment="1">
      <alignment horizontal="center" vertical="center" shrinkToFit="1"/>
    </xf>
    <xf numFmtId="38" fontId="12" fillId="0" borderId="1" xfId="3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 shrinkToFit="1"/>
    </xf>
    <xf numFmtId="177" fontId="9" fillId="0" borderId="20" xfId="1" applyNumberFormat="1" applyFont="1" applyBorder="1">
      <alignment vertical="center"/>
    </xf>
    <xf numFmtId="0" fontId="9" fillId="0" borderId="20" xfId="1" applyFont="1" applyBorder="1" applyAlignment="1">
      <alignment vertical="center" shrinkToFit="1"/>
    </xf>
    <xf numFmtId="177" fontId="9" fillId="0" borderId="23" xfId="1" applyNumberFormat="1" applyFont="1" applyBorder="1">
      <alignment vertical="center"/>
    </xf>
    <xf numFmtId="0" fontId="9" fillId="0" borderId="23" xfId="1" applyFont="1" applyBorder="1" applyAlignment="1">
      <alignment vertical="center" shrinkToFit="1"/>
    </xf>
    <xf numFmtId="180" fontId="7" fillId="5" borderId="10" xfId="1" applyNumberFormat="1" applyFont="1" applyFill="1" applyBorder="1" applyAlignment="1">
      <alignment horizontal="center" vertical="center" wrapText="1"/>
    </xf>
    <xf numFmtId="180" fontId="7" fillId="5" borderId="6" xfId="1" applyNumberFormat="1" applyFont="1" applyFill="1" applyBorder="1" applyAlignment="1">
      <alignment horizontal="center" vertical="center" wrapText="1"/>
    </xf>
    <xf numFmtId="180" fontId="7" fillId="5" borderId="1" xfId="1" applyNumberFormat="1" applyFont="1" applyFill="1" applyBorder="1" applyAlignment="1">
      <alignment horizontal="center" vertical="center" wrapText="1"/>
    </xf>
    <xf numFmtId="0" fontId="7" fillId="5" borderId="33" xfId="1" applyFont="1" applyFill="1" applyBorder="1" applyAlignment="1">
      <alignment horizontal="center" vertical="center" wrapText="1" shrinkToFit="1"/>
    </xf>
    <xf numFmtId="0" fontId="7" fillId="5" borderId="34" xfId="1" applyFont="1" applyFill="1" applyBorder="1" applyAlignment="1">
      <alignment horizontal="center" vertical="center" wrapText="1" shrinkToFit="1"/>
    </xf>
    <xf numFmtId="0" fontId="7" fillId="5" borderId="32" xfId="1" applyFont="1" applyFill="1" applyBorder="1" applyAlignment="1">
      <alignment horizontal="center" vertical="center" wrapText="1" shrinkToFit="1"/>
    </xf>
    <xf numFmtId="0" fontId="13" fillId="0" borderId="6" xfId="1" applyFont="1" applyBorder="1" applyAlignment="1">
      <alignment vertical="center" wrapText="1"/>
    </xf>
    <xf numFmtId="0" fontId="13" fillId="5" borderId="6" xfId="1" applyFont="1" applyFill="1" applyBorder="1" applyAlignment="1">
      <alignment horizontal="center" vertical="center" wrapText="1" shrinkToFit="1"/>
    </xf>
    <xf numFmtId="38" fontId="9" fillId="6" borderId="1" xfId="2" applyFont="1" applyFill="1" applyBorder="1" applyAlignment="1">
      <alignment vertical="center" wrapText="1"/>
    </xf>
    <xf numFmtId="0" fontId="9" fillId="6" borderId="1" xfId="1" applyFont="1" applyFill="1" applyBorder="1" applyAlignment="1">
      <alignment vertical="center" shrinkToFit="1"/>
    </xf>
    <xf numFmtId="38" fontId="11" fillId="0" borderId="15" xfId="3" applyFont="1" applyFill="1" applyBorder="1" applyAlignment="1">
      <alignment horizontal="center" vertical="center" wrapText="1"/>
    </xf>
    <xf numFmtId="38" fontId="7" fillId="0" borderId="35" xfId="3" applyFont="1" applyFill="1" applyBorder="1">
      <alignment vertical="center"/>
    </xf>
    <xf numFmtId="38" fontId="7" fillId="0" borderId="16" xfId="2" applyFont="1" applyFill="1" applyBorder="1" applyAlignment="1">
      <alignment vertical="center" wrapText="1"/>
    </xf>
    <xf numFmtId="38" fontId="7" fillId="5" borderId="16" xfId="2" applyFont="1" applyFill="1" applyBorder="1" applyAlignment="1">
      <alignment vertical="center" wrapText="1"/>
    </xf>
    <xf numFmtId="38" fontId="7" fillId="0" borderId="16" xfId="3" applyFont="1" applyFill="1" applyBorder="1" applyAlignment="1">
      <alignment vertical="center" wrapText="1"/>
    </xf>
    <xf numFmtId="38" fontId="7" fillId="2" borderId="16" xfId="3" applyFont="1" applyFill="1" applyBorder="1" applyAlignment="1">
      <alignment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5" borderId="14" xfId="1" applyFont="1" applyFill="1" applyBorder="1" applyAlignment="1">
      <alignment horizontal="center" vertical="center" shrinkToFit="1"/>
    </xf>
    <xf numFmtId="0" fontId="8" fillId="5" borderId="0" xfId="1" applyFont="1" applyFill="1" applyAlignment="1">
      <alignment horizontal="center" vertical="center" shrinkToFit="1"/>
    </xf>
    <xf numFmtId="0" fontId="8" fillId="0" borderId="0" xfId="1" applyFont="1" applyAlignment="1">
      <alignment horizontal="center" vertical="center" shrinkToFit="1"/>
    </xf>
    <xf numFmtId="0" fontId="15" fillId="6" borderId="0" xfId="1" applyFont="1" applyFill="1" applyAlignment="1">
      <alignment horizontal="center" vertical="center" shrinkToFit="1"/>
    </xf>
    <xf numFmtId="0" fontId="15" fillId="0" borderId="0" xfId="1" applyFont="1" applyAlignment="1">
      <alignment horizontal="center" vertical="center" shrinkToFit="1"/>
    </xf>
    <xf numFmtId="0" fontId="8" fillId="3" borderId="0" xfId="1" applyFont="1" applyFill="1" applyAlignment="1">
      <alignment horizontal="center" vertical="center" shrinkToFit="1"/>
    </xf>
    <xf numFmtId="0" fontId="8" fillId="4" borderId="0" xfId="1" applyFont="1" applyFill="1" applyAlignment="1">
      <alignment horizontal="center" vertical="center" shrinkToFit="1"/>
    </xf>
    <xf numFmtId="0" fontId="8" fillId="0" borderId="0" xfId="1" applyFont="1" applyAlignment="1">
      <alignment horizontal="center" vertical="center"/>
    </xf>
    <xf numFmtId="177" fontId="8" fillId="0" borderId="0" xfId="0" applyNumberFormat="1" applyFont="1" applyAlignment="1">
      <alignment horizontal="center" vertical="center"/>
    </xf>
    <xf numFmtId="9" fontId="8" fillId="0" borderId="0" xfId="4" applyFont="1" applyFill="1" applyAlignment="1">
      <alignment horizontal="center" vertical="center"/>
    </xf>
    <xf numFmtId="180" fontId="7" fillId="7" borderId="6" xfId="1" applyNumberFormat="1" applyFont="1" applyFill="1" applyBorder="1" applyAlignment="1">
      <alignment horizontal="center" vertical="center" wrapText="1"/>
    </xf>
    <xf numFmtId="179" fontId="7" fillId="7" borderId="6" xfId="1" applyNumberFormat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vertical="center" wrapText="1"/>
    </xf>
    <xf numFmtId="0" fontId="7" fillId="7" borderId="6" xfId="1" applyFont="1" applyFill="1" applyBorder="1" applyAlignment="1">
      <alignment horizontal="center" vertical="center" shrinkToFit="1"/>
    </xf>
    <xf numFmtId="176" fontId="7" fillId="7" borderId="6" xfId="1" applyNumberFormat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 wrapText="1" shrinkToFit="1"/>
    </xf>
    <xf numFmtId="38" fontId="7" fillId="7" borderId="7" xfId="2" applyFont="1" applyFill="1" applyBorder="1" applyAlignment="1">
      <alignment vertical="center" wrapText="1"/>
    </xf>
    <xf numFmtId="0" fontId="7" fillId="7" borderId="6" xfId="1" applyFont="1" applyFill="1" applyBorder="1" applyAlignment="1">
      <alignment vertical="center" shrinkToFit="1"/>
    </xf>
    <xf numFmtId="179" fontId="7" fillId="7" borderId="6" xfId="2" applyNumberFormat="1" applyFont="1" applyFill="1" applyBorder="1" applyAlignment="1">
      <alignment horizontal="center" vertical="center" wrapText="1"/>
    </xf>
    <xf numFmtId="176" fontId="7" fillId="7" borderId="6" xfId="2" applyNumberFormat="1" applyFont="1" applyFill="1" applyBorder="1" applyAlignment="1">
      <alignment horizontal="center" vertical="center" wrapText="1"/>
    </xf>
    <xf numFmtId="176" fontId="7" fillId="7" borderId="6" xfId="3" applyNumberFormat="1" applyFont="1" applyFill="1" applyBorder="1" applyAlignment="1">
      <alignment horizontal="center" vertical="center" wrapText="1"/>
    </xf>
    <xf numFmtId="38" fontId="7" fillId="7" borderId="7" xfId="2" applyFont="1" applyFill="1" applyBorder="1" applyAlignment="1">
      <alignment horizontal="right" vertical="center" wrapText="1"/>
    </xf>
    <xf numFmtId="38" fontId="11" fillId="0" borderId="1" xfId="3" applyFont="1" applyFill="1" applyBorder="1" applyAlignment="1">
      <alignment horizontal="center" vertical="center" wrapText="1"/>
    </xf>
    <xf numFmtId="176" fontId="9" fillId="0" borderId="1" xfId="1" applyNumberFormat="1" applyFont="1" applyBorder="1" applyAlignment="1">
      <alignment vertical="center" wrapText="1"/>
    </xf>
    <xf numFmtId="38" fontId="16" fillId="3" borderId="12" xfId="2" applyFont="1" applyFill="1" applyBorder="1" applyAlignment="1">
      <alignment vertical="center" wrapText="1"/>
    </xf>
    <xf numFmtId="38" fontId="16" fillId="0" borderId="16" xfId="3" applyFont="1" applyFill="1" applyBorder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 indent="1"/>
    </xf>
    <xf numFmtId="0" fontId="18" fillId="0" borderId="1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38" fontId="7" fillId="0" borderId="2" xfId="3" applyFont="1" applyFill="1" applyBorder="1" applyAlignment="1">
      <alignment horizontal="right" vertical="center"/>
    </xf>
    <xf numFmtId="38" fontId="7" fillId="0" borderId="3" xfId="3" applyFont="1" applyFill="1" applyBorder="1" applyAlignment="1">
      <alignment horizontal="right" vertical="center"/>
    </xf>
    <xf numFmtId="176" fontId="9" fillId="0" borderId="2" xfId="1" applyNumberFormat="1" applyFont="1" applyBorder="1" applyAlignment="1">
      <alignment horizontal="center" vertical="center"/>
    </xf>
    <xf numFmtId="176" fontId="9" fillId="0" borderId="5" xfId="1" applyNumberFormat="1" applyFont="1" applyBorder="1" applyAlignment="1">
      <alignment horizontal="center" vertical="center"/>
    </xf>
    <xf numFmtId="176" fontId="9" fillId="0" borderId="3" xfId="1" applyNumberFormat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9" fillId="0" borderId="28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9" fillId="0" borderId="29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shrinkToFit="1"/>
    </xf>
    <xf numFmtId="0" fontId="7" fillId="0" borderId="3" xfId="1" applyFont="1" applyBorder="1" applyAlignment="1">
      <alignment horizontal="center" vertical="center" shrinkToFit="1"/>
    </xf>
    <xf numFmtId="38" fontId="7" fillId="0" borderId="21" xfId="3" applyFont="1" applyFill="1" applyBorder="1" applyAlignment="1">
      <alignment horizontal="right" vertical="center"/>
    </xf>
    <xf numFmtId="38" fontId="7" fillId="0" borderId="28" xfId="3" applyFont="1" applyFill="1" applyBorder="1" applyAlignment="1">
      <alignment horizontal="right" vertical="center"/>
    </xf>
    <xf numFmtId="38" fontId="7" fillId="0" borderId="24" xfId="3" applyFont="1" applyFill="1" applyBorder="1" applyAlignment="1">
      <alignment horizontal="right" vertical="center"/>
    </xf>
    <xf numFmtId="38" fontId="7" fillId="0" borderId="29" xfId="3" applyFont="1" applyFill="1" applyBorder="1" applyAlignment="1">
      <alignment horizontal="right" vertical="center"/>
    </xf>
    <xf numFmtId="38" fontId="7" fillId="0" borderId="26" xfId="3" applyFont="1" applyFill="1" applyBorder="1" applyAlignment="1">
      <alignment horizontal="right" vertical="center"/>
    </xf>
    <xf numFmtId="38" fontId="7" fillId="0" borderId="27" xfId="3" applyFont="1" applyFill="1" applyBorder="1" applyAlignment="1">
      <alignment horizontal="right" vertical="center"/>
    </xf>
    <xf numFmtId="176" fontId="9" fillId="6" borderId="2" xfId="1" applyNumberFormat="1" applyFont="1" applyFill="1" applyBorder="1" applyAlignment="1">
      <alignment horizontal="center" vertical="center" wrapText="1"/>
    </xf>
    <xf numFmtId="176" fontId="9" fillId="6" borderId="5" xfId="1" applyNumberFormat="1" applyFont="1" applyFill="1" applyBorder="1" applyAlignment="1">
      <alignment horizontal="center" vertical="center" wrapText="1"/>
    </xf>
    <xf numFmtId="176" fontId="9" fillId="6" borderId="3" xfId="1" applyNumberFormat="1" applyFont="1" applyFill="1" applyBorder="1" applyAlignment="1">
      <alignment horizontal="center" vertical="center" wrapText="1"/>
    </xf>
    <xf numFmtId="176" fontId="9" fillId="0" borderId="2" xfId="1" applyNumberFormat="1" applyFont="1" applyBorder="1" applyAlignment="1">
      <alignment horizontal="center" vertical="center" wrapText="1"/>
    </xf>
    <xf numFmtId="176" fontId="9" fillId="0" borderId="5" xfId="1" applyNumberFormat="1" applyFont="1" applyBorder="1" applyAlignment="1">
      <alignment horizontal="center" vertical="center" wrapText="1"/>
    </xf>
    <xf numFmtId="176" fontId="9" fillId="0" borderId="3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shrinkToFit="1"/>
    </xf>
    <xf numFmtId="0" fontId="9" fillId="0" borderId="5" xfId="1" applyFont="1" applyBorder="1" applyAlignment="1">
      <alignment horizontal="center" vertical="center" shrinkToFit="1"/>
    </xf>
    <xf numFmtId="0" fontId="9" fillId="0" borderId="3" xfId="1" applyFont="1" applyBorder="1" applyAlignment="1">
      <alignment horizontal="center" vertical="center" shrinkToFit="1"/>
    </xf>
    <xf numFmtId="0" fontId="11" fillId="0" borderId="13" xfId="1" applyFont="1" applyBorder="1" applyAlignment="1">
      <alignment horizontal="center" vertical="center" wrapText="1" shrinkToFit="1"/>
    </xf>
    <xf numFmtId="0" fontId="11" fillId="0" borderId="9" xfId="1" applyFont="1" applyBorder="1" applyAlignment="1">
      <alignment horizontal="center" vertical="center" wrapText="1" shrinkToFit="1"/>
    </xf>
    <xf numFmtId="0" fontId="7" fillId="0" borderId="11" xfId="1" applyFont="1" applyBorder="1" applyAlignment="1">
      <alignment horizontal="center" vertical="center" shrinkToFit="1"/>
    </xf>
    <xf numFmtId="0" fontId="7" fillId="0" borderId="12" xfId="1" applyFont="1" applyBorder="1" applyAlignment="1">
      <alignment horizontal="center" vertical="center" shrinkToFit="1"/>
    </xf>
    <xf numFmtId="0" fontId="11" fillId="0" borderId="24" xfId="1" applyFont="1" applyBorder="1" applyAlignment="1">
      <alignment horizontal="center" vertical="center" wrapText="1" shrinkToFit="1"/>
    </xf>
    <xf numFmtId="0" fontId="11" fillId="0" borderId="29" xfId="1" applyFont="1" applyBorder="1" applyAlignment="1">
      <alignment horizontal="center" vertical="center" wrapText="1" shrinkToFit="1"/>
    </xf>
  </cellXfs>
  <cellStyles count="5">
    <cellStyle name="パーセント" xfId="4" builtinId="5"/>
    <cellStyle name="桁区切り" xfId="3" builtinId="6"/>
    <cellStyle name="桁区切り 2" xfId="2" xr:uid="{00000000-0005-0000-0000-000002000000}"/>
    <cellStyle name="標準" xfId="0" builtinId="0"/>
    <cellStyle name="標準 2" xfId="1" xr:uid="{00000000-0005-0000-0000-000004000000}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150814</xdr:colOff>
      <xdr:row>201</xdr:row>
      <xdr:rowOff>15874</xdr:rowOff>
    </xdr:from>
    <xdr:to>
      <xdr:col>6</xdr:col>
      <xdr:colOff>269876</xdr:colOff>
      <xdr:row>202</xdr:row>
      <xdr:rowOff>150812</xdr:rowOff>
    </xdr:to>
    <xdr:sp macro="" textlink="">
      <xdr:nvSpPr>
        <xdr:cNvPr id="11" name="左中かっこ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5667377" y="3865562"/>
          <a:ext cx="119062" cy="28575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2079640</xdr:colOff>
      <xdr:row>201</xdr:row>
      <xdr:rowOff>23811</xdr:rowOff>
    </xdr:from>
    <xdr:to>
      <xdr:col>1</xdr:col>
      <xdr:colOff>2238390</xdr:colOff>
      <xdr:row>202</xdr:row>
      <xdr:rowOff>158749</xdr:rowOff>
    </xdr:to>
    <xdr:sp macro="" textlink="">
      <xdr:nvSpPr>
        <xdr:cNvPr id="12" name="左中かっこ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flipH="1">
          <a:off x="2413015" y="3873499"/>
          <a:ext cx="158750" cy="276225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2190750</xdr:colOff>
      <xdr:row>76</xdr:row>
      <xdr:rowOff>15875</xdr:rowOff>
    </xdr:from>
    <xdr:to>
      <xdr:col>1</xdr:col>
      <xdr:colOff>2349500</xdr:colOff>
      <xdr:row>77</xdr:row>
      <xdr:rowOff>150813</xdr:rowOff>
    </xdr:to>
    <xdr:sp macro="" textlink="">
      <xdr:nvSpPr>
        <xdr:cNvPr id="13" name="左中かっこ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 flipH="1">
          <a:off x="2524125" y="1460500"/>
          <a:ext cx="158750" cy="285751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198450</xdr:colOff>
      <xdr:row>76</xdr:row>
      <xdr:rowOff>15876</xdr:rowOff>
    </xdr:from>
    <xdr:to>
      <xdr:col>6</xdr:col>
      <xdr:colOff>317512</xdr:colOff>
      <xdr:row>77</xdr:row>
      <xdr:rowOff>150814</xdr:rowOff>
    </xdr:to>
    <xdr:sp macro="" textlink="">
      <xdr:nvSpPr>
        <xdr:cNvPr id="14" name="左中かっこ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715013" y="1460501"/>
          <a:ext cx="119062" cy="285751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2349510</xdr:colOff>
      <xdr:row>85</xdr:row>
      <xdr:rowOff>55560</xdr:rowOff>
    </xdr:from>
    <xdr:to>
      <xdr:col>1</xdr:col>
      <xdr:colOff>2524137</xdr:colOff>
      <xdr:row>90</xdr:row>
      <xdr:rowOff>119060</xdr:rowOff>
    </xdr:to>
    <xdr:sp macro="" textlink="">
      <xdr:nvSpPr>
        <xdr:cNvPr id="15" name="左中かっこ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 flipH="1">
          <a:off x="2682885" y="2706685"/>
          <a:ext cx="174627" cy="936625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206388</xdr:colOff>
      <xdr:row>85</xdr:row>
      <xdr:rowOff>31750</xdr:rowOff>
    </xdr:from>
    <xdr:to>
      <xdr:col>6</xdr:col>
      <xdr:colOff>396872</xdr:colOff>
      <xdr:row>90</xdr:row>
      <xdr:rowOff>150814</xdr:rowOff>
    </xdr:to>
    <xdr:sp macro="" textlink="">
      <xdr:nvSpPr>
        <xdr:cNvPr id="16" name="左中かっこ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5722951" y="2682875"/>
          <a:ext cx="190484" cy="992189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314"/>
  <sheetViews>
    <sheetView view="pageBreakPreview" topLeftCell="A98" zoomScale="120" zoomScaleNormal="100" zoomScaleSheetLayoutView="120" workbookViewId="0">
      <selection activeCell="I102" sqref="I102"/>
    </sheetView>
  </sheetViews>
  <sheetFormatPr defaultColWidth="9" defaultRowHeight="12" x14ac:dyDescent="0.2"/>
  <cols>
    <col min="1" max="1" width="4.33203125" style="128" bestFit="1" customWidth="1"/>
    <col min="2" max="2" width="35.88671875" style="22" customWidth="1"/>
    <col min="3" max="3" width="10" style="124" customWidth="1"/>
    <col min="4" max="4" width="8.6640625" style="124" customWidth="1"/>
    <col min="5" max="5" width="3.21875" style="124" bestFit="1" customWidth="1"/>
    <col min="6" max="6" width="8.44140625" style="12" bestFit="1" customWidth="1"/>
    <col min="7" max="7" width="11.6640625" style="22" bestFit="1" customWidth="1"/>
    <col min="8" max="8" width="13.109375" style="22" customWidth="1"/>
    <col min="9" max="9" width="9" style="259" bestFit="1" customWidth="1"/>
    <col min="10" max="10" width="9.21875" style="101" bestFit="1" customWidth="1"/>
    <col min="11" max="11" width="10.6640625" style="101" bestFit="1" customWidth="1"/>
    <col min="12" max="12" width="1.33203125" style="101" customWidth="1"/>
    <col min="13" max="14" width="7.44140625" style="22" bestFit="1" customWidth="1"/>
    <col min="15" max="15" width="4.77734375" style="22" bestFit="1" customWidth="1"/>
    <col min="16" max="16" width="4.88671875" style="22" bestFit="1" customWidth="1"/>
    <col min="17" max="17" width="8.44140625" style="131" bestFit="1" customWidth="1"/>
    <col min="18" max="16384" width="9" style="22"/>
  </cols>
  <sheetData>
    <row r="1" spans="1:17" s="1" customFormat="1" ht="13.2" x14ac:dyDescent="0.2">
      <c r="A1" s="289" t="s">
        <v>243</v>
      </c>
      <c r="B1" s="289"/>
      <c r="C1" s="289"/>
      <c r="D1" s="289"/>
      <c r="E1" s="289"/>
      <c r="F1" s="289"/>
      <c r="G1" s="289"/>
      <c r="H1" s="289"/>
      <c r="I1" s="250"/>
      <c r="J1" s="8"/>
      <c r="K1" s="8"/>
      <c r="L1" s="8"/>
      <c r="Q1" s="211"/>
    </row>
    <row r="2" spans="1:17" s="1" customFormat="1" ht="11.25" customHeight="1" x14ac:dyDescent="0.2">
      <c r="A2" s="3"/>
      <c r="B2" s="6"/>
      <c r="C2" s="2"/>
      <c r="D2" s="2"/>
      <c r="E2" s="2"/>
      <c r="F2" s="5"/>
      <c r="G2" s="6"/>
      <c r="H2" s="6"/>
      <c r="I2" s="250"/>
      <c r="J2" s="8"/>
      <c r="K2" s="8"/>
      <c r="L2" s="8"/>
      <c r="Q2" s="211"/>
    </row>
    <row r="3" spans="1:17" s="1" customFormat="1" ht="13.2" x14ac:dyDescent="0.2">
      <c r="A3" s="290" t="s">
        <v>163</v>
      </c>
      <c r="B3" s="290"/>
      <c r="C3" s="290"/>
      <c r="D3" s="290"/>
      <c r="E3" s="290"/>
      <c r="F3" s="290"/>
      <c r="G3" s="290"/>
      <c r="H3" s="290"/>
      <c r="I3" s="251"/>
      <c r="J3" s="8"/>
      <c r="K3" s="8"/>
      <c r="L3" s="8"/>
      <c r="Q3" s="211"/>
    </row>
    <row r="4" spans="1:17" s="10" customFormat="1" ht="11.25" customHeight="1" thickBot="1" x14ac:dyDescent="0.25">
      <c r="A4" s="13"/>
      <c r="B4" s="14"/>
      <c r="C4" s="11"/>
      <c r="D4" s="15"/>
      <c r="E4" s="15"/>
      <c r="F4" s="16"/>
      <c r="G4" s="14"/>
      <c r="H4" s="17" t="s">
        <v>221</v>
      </c>
      <c r="I4" s="251"/>
      <c r="J4" s="9"/>
      <c r="K4" s="9"/>
      <c r="L4" s="9"/>
      <c r="Q4" s="212"/>
    </row>
    <row r="5" spans="1:17" ht="36" customHeight="1" x14ac:dyDescent="0.2">
      <c r="A5" s="206" t="s">
        <v>189</v>
      </c>
      <c r="B5" s="18" t="s">
        <v>1</v>
      </c>
      <c r="C5" s="19" t="s">
        <v>2</v>
      </c>
      <c r="D5" s="18" t="s">
        <v>3</v>
      </c>
      <c r="E5" s="227" t="s">
        <v>347</v>
      </c>
      <c r="F5" s="210" t="s">
        <v>366</v>
      </c>
      <c r="G5" s="7" t="s">
        <v>377</v>
      </c>
      <c r="H5" s="18" t="s">
        <v>252</v>
      </c>
      <c r="I5" s="248"/>
      <c r="J5" s="242" t="s">
        <v>367</v>
      </c>
      <c r="K5" s="197" t="s">
        <v>349</v>
      </c>
      <c r="L5" s="31"/>
      <c r="M5" s="274" t="s">
        <v>365</v>
      </c>
      <c r="N5" s="274" t="s">
        <v>375</v>
      </c>
      <c r="O5" s="226" t="s">
        <v>376</v>
      </c>
      <c r="P5" s="288" t="s">
        <v>378</v>
      </c>
      <c r="Q5" s="288"/>
    </row>
    <row r="6" spans="1:17" ht="14.25" customHeight="1" x14ac:dyDescent="0.2">
      <c r="A6" s="75">
        <v>26</v>
      </c>
      <c r="B6" s="76" t="s">
        <v>169</v>
      </c>
      <c r="C6" s="77" t="s">
        <v>168</v>
      </c>
      <c r="D6" s="232">
        <v>42094</v>
      </c>
      <c r="E6" s="81">
        <v>20</v>
      </c>
      <c r="F6" s="233">
        <f>EDATE(D6,E6*12)</f>
        <v>49399</v>
      </c>
      <c r="G6" s="132">
        <v>1700000</v>
      </c>
      <c r="H6" s="85" t="s">
        <v>293</v>
      </c>
      <c r="I6" s="252"/>
      <c r="J6" s="243">
        <v>1699500</v>
      </c>
      <c r="K6" s="198" t="s">
        <v>351</v>
      </c>
      <c r="L6" s="31"/>
      <c r="M6" s="82">
        <f>YEAR(D6)-1988-(IF(MONTH(D6)&lt;=3,1,0))</f>
        <v>26</v>
      </c>
      <c r="N6" s="82">
        <f>+E6+M6</f>
        <v>46</v>
      </c>
      <c r="O6" s="82">
        <v>26</v>
      </c>
      <c r="P6" s="79">
        <v>5</v>
      </c>
      <c r="Q6" s="213">
        <f>EDATE(D6,P6*12)</f>
        <v>43921</v>
      </c>
    </row>
    <row r="7" spans="1:17" ht="14.25" customHeight="1" x14ac:dyDescent="0.2">
      <c r="A7" s="41">
        <v>26</v>
      </c>
      <c r="B7" s="42" t="s">
        <v>249</v>
      </c>
      <c r="C7" s="43" t="s">
        <v>13</v>
      </c>
      <c r="D7" s="233">
        <v>42094</v>
      </c>
      <c r="E7" s="46">
        <v>30</v>
      </c>
      <c r="F7" s="233">
        <f t="shared" ref="F7:F8" si="0">EDATE(D7,E7*12)</f>
        <v>53052</v>
      </c>
      <c r="G7" s="49">
        <v>500000</v>
      </c>
      <c r="H7" s="50" t="s">
        <v>265</v>
      </c>
      <c r="I7" s="253"/>
      <c r="J7" s="198"/>
      <c r="K7" s="198" t="s">
        <v>353</v>
      </c>
      <c r="L7" s="31"/>
      <c r="M7" s="47">
        <f t="shared" ref="M7:M8" si="1">YEAR(D7)-1988-(IF(MONTH(D7)&lt;=3,1,0))</f>
        <v>26</v>
      </c>
      <c r="N7" s="47">
        <f t="shared" ref="N7:N8" si="2">+E7+M7</f>
        <v>56</v>
      </c>
      <c r="O7" s="47"/>
      <c r="P7" s="45">
        <v>15</v>
      </c>
      <c r="Q7" s="214">
        <f>EDATE(D7,P7*12)</f>
        <v>47573</v>
      </c>
    </row>
    <row r="8" spans="1:17" ht="14.25" customHeight="1" x14ac:dyDescent="0.2">
      <c r="A8" s="41">
        <v>26</v>
      </c>
      <c r="B8" s="42" t="s">
        <v>270</v>
      </c>
      <c r="C8" s="43" t="s">
        <v>13</v>
      </c>
      <c r="D8" s="233">
        <v>42094</v>
      </c>
      <c r="E8" s="239">
        <v>8</v>
      </c>
      <c r="F8" s="233">
        <f t="shared" si="0"/>
        <v>45016</v>
      </c>
      <c r="G8" s="53">
        <v>1900000</v>
      </c>
      <c r="H8" s="50" t="s">
        <v>389</v>
      </c>
      <c r="I8" s="253" t="s">
        <v>391</v>
      </c>
      <c r="J8" s="198"/>
      <c r="K8" s="198" t="s">
        <v>353</v>
      </c>
      <c r="L8" s="31"/>
      <c r="M8" s="47">
        <f t="shared" si="1"/>
        <v>26</v>
      </c>
      <c r="N8" s="47">
        <f t="shared" si="2"/>
        <v>34</v>
      </c>
      <c r="O8" s="47"/>
      <c r="P8" s="45"/>
      <c r="Q8" s="214" t="s">
        <v>368</v>
      </c>
    </row>
    <row r="9" spans="1:17" ht="14.25" customHeight="1" x14ac:dyDescent="0.2">
      <c r="A9" s="54"/>
      <c r="B9" s="55"/>
      <c r="C9" s="56"/>
      <c r="D9" s="57"/>
      <c r="E9" s="59"/>
      <c r="F9" s="61"/>
      <c r="G9" s="62">
        <f>SUBTOTAL(9,G6:G8)</f>
        <v>4100000</v>
      </c>
      <c r="H9" s="63"/>
      <c r="I9" s="254"/>
      <c r="J9" s="198"/>
      <c r="K9" s="198"/>
      <c r="L9" s="31"/>
      <c r="M9" s="60"/>
      <c r="N9" s="60"/>
      <c r="O9" s="60"/>
      <c r="P9" s="58"/>
      <c r="Q9" s="215"/>
    </row>
    <row r="10" spans="1:17" ht="14.25" customHeight="1" x14ac:dyDescent="0.2">
      <c r="A10" s="75">
        <v>46</v>
      </c>
      <c r="B10" s="76" t="s">
        <v>127</v>
      </c>
      <c r="C10" s="77" t="s">
        <v>4</v>
      </c>
      <c r="D10" s="233">
        <v>42094</v>
      </c>
      <c r="E10" s="81">
        <v>20</v>
      </c>
      <c r="F10" s="234">
        <f t="shared" ref="F10:F13" si="3">EDATE(D10,E10*12)</f>
        <v>49399</v>
      </c>
      <c r="G10" s="84">
        <v>1700000</v>
      </c>
      <c r="H10" s="85" t="s">
        <v>294</v>
      </c>
      <c r="I10" s="253"/>
      <c r="J10" s="198">
        <v>1699500</v>
      </c>
      <c r="K10" s="198" t="s">
        <v>351</v>
      </c>
      <c r="L10" s="31"/>
      <c r="M10" s="82">
        <f>YEAR(D10)-1988-(IF(MONTH(D10)&lt;=3,1,0))</f>
        <v>26</v>
      </c>
      <c r="N10" s="82">
        <f>+E10+M10</f>
        <v>46</v>
      </c>
      <c r="O10" s="82">
        <v>46</v>
      </c>
      <c r="P10" s="79">
        <v>5</v>
      </c>
      <c r="Q10" s="213">
        <f>EDATE(D10,P10*12)</f>
        <v>43921</v>
      </c>
    </row>
    <row r="11" spans="1:17" ht="14.25" customHeight="1" x14ac:dyDescent="0.2">
      <c r="A11" s="75">
        <v>26</v>
      </c>
      <c r="B11" s="76" t="s">
        <v>132</v>
      </c>
      <c r="C11" s="77" t="s">
        <v>4</v>
      </c>
      <c r="D11" s="234">
        <v>42094</v>
      </c>
      <c r="E11" s="81">
        <v>20</v>
      </c>
      <c r="F11" s="234">
        <f t="shared" si="3"/>
        <v>49399</v>
      </c>
      <c r="G11" s="84">
        <v>1700000</v>
      </c>
      <c r="H11" s="85" t="s">
        <v>295</v>
      </c>
      <c r="I11" s="253"/>
      <c r="J11" s="244">
        <v>1648000</v>
      </c>
      <c r="K11" s="198" t="s">
        <v>351</v>
      </c>
      <c r="L11" s="31"/>
      <c r="M11" s="82">
        <f>YEAR(D11)-1988-(IF(MONTH(D11)&lt;=3,1,0))</f>
        <v>26</v>
      </c>
      <c r="N11" s="82">
        <f>+E11+M11</f>
        <v>46</v>
      </c>
      <c r="O11" s="82">
        <v>26</v>
      </c>
      <c r="P11" s="79">
        <v>5</v>
      </c>
      <c r="Q11" s="213">
        <f>EDATE(D11,P11*12)</f>
        <v>43921</v>
      </c>
    </row>
    <row r="12" spans="1:17" ht="14.25" customHeight="1" x14ac:dyDescent="0.2">
      <c r="A12" s="75">
        <v>26</v>
      </c>
      <c r="B12" s="76" t="s">
        <v>332</v>
      </c>
      <c r="C12" s="77" t="s">
        <v>4</v>
      </c>
      <c r="D12" s="233">
        <v>42094</v>
      </c>
      <c r="E12" s="81">
        <v>20</v>
      </c>
      <c r="F12" s="233">
        <f t="shared" si="3"/>
        <v>49399</v>
      </c>
      <c r="G12" s="84">
        <v>1700000</v>
      </c>
      <c r="H12" s="85" t="s">
        <v>296</v>
      </c>
      <c r="I12" s="253"/>
      <c r="J12" s="245">
        <v>1699500</v>
      </c>
      <c r="K12" s="198" t="s">
        <v>351</v>
      </c>
      <c r="L12" s="31"/>
      <c r="M12" s="82">
        <f>YEAR(D12)-1988-(IF(MONTH(D12)&lt;=3,1,0))</f>
        <v>26</v>
      </c>
      <c r="N12" s="82">
        <f>+E12+M12</f>
        <v>46</v>
      </c>
      <c r="O12" s="82">
        <v>26</v>
      </c>
      <c r="P12" s="79">
        <v>5</v>
      </c>
      <c r="Q12" s="213">
        <f>EDATE(D12,P12*12)</f>
        <v>43921</v>
      </c>
    </row>
    <row r="13" spans="1:17" ht="14.25" customHeight="1" x14ac:dyDescent="0.2">
      <c r="A13" s="41">
        <v>26</v>
      </c>
      <c r="B13" s="42" t="s">
        <v>339</v>
      </c>
      <c r="C13" s="43" t="s">
        <v>8</v>
      </c>
      <c r="D13" s="233">
        <v>42094</v>
      </c>
      <c r="E13" s="46">
        <v>15</v>
      </c>
      <c r="F13" s="233">
        <f t="shared" si="3"/>
        <v>47573</v>
      </c>
      <c r="G13" s="53">
        <v>1900000</v>
      </c>
      <c r="H13" s="50" t="s">
        <v>245</v>
      </c>
      <c r="I13" s="253"/>
      <c r="J13" s="246">
        <v>1882968</v>
      </c>
      <c r="K13" s="198" t="s">
        <v>351</v>
      </c>
      <c r="L13" s="31"/>
      <c r="M13" s="47">
        <f>YEAR(D13)-1988-(IF(MONTH(D13)&lt;=3,1,0))</f>
        <v>26</v>
      </c>
      <c r="N13" s="47">
        <f>+E13+M13</f>
        <v>41</v>
      </c>
      <c r="O13" s="47">
        <v>26</v>
      </c>
      <c r="P13" s="45">
        <v>8</v>
      </c>
      <c r="Q13" s="214">
        <f>EDATE(D13,P13*12)</f>
        <v>45016</v>
      </c>
    </row>
    <row r="14" spans="1:17" ht="14.25" customHeight="1" x14ac:dyDescent="0.2">
      <c r="A14" s="54"/>
      <c r="B14" s="55"/>
      <c r="C14" s="56"/>
      <c r="D14" s="57"/>
      <c r="E14" s="59"/>
      <c r="F14" s="61"/>
      <c r="G14" s="62">
        <f>SUBTOTAL(9,G12:G13)</f>
        <v>3600000</v>
      </c>
      <c r="H14" s="63"/>
      <c r="I14" s="254"/>
      <c r="J14" s="198"/>
      <c r="K14" s="198"/>
      <c r="L14" s="31"/>
      <c r="M14" s="60"/>
      <c r="N14" s="60"/>
      <c r="O14" s="60"/>
      <c r="P14" s="58"/>
      <c r="Q14" s="215"/>
    </row>
    <row r="15" spans="1:17" ht="14.25" customHeight="1" x14ac:dyDescent="0.2">
      <c r="A15" s="41">
        <v>26</v>
      </c>
      <c r="B15" s="42" t="s">
        <v>140</v>
      </c>
      <c r="C15" s="43" t="s">
        <v>8</v>
      </c>
      <c r="D15" s="233">
        <v>42094</v>
      </c>
      <c r="E15" s="46">
        <v>15</v>
      </c>
      <c r="F15" s="233">
        <f t="shared" ref="F15:F17" si="4">EDATE(D15,E15*12)</f>
        <v>47573</v>
      </c>
      <c r="G15" s="53">
        <v>3200000</v>
      </c>
      <c r="H15" s="50" t="s">
        <v>257</v>
      </c>
      <c r="I15" s="253"/>
      <c r="J15" s="246">
        <v>791040</v>
      </c>
      <c r="K15" s="198" t="s">
        <v>351</v>
      </c>
      <c r="L15" s="31"/>
      <c r="M15" s="47">
        <f t="shared" ref="M15:M17" si="5">YEAR(D15)-1988-(IF(MONTH(D15)&lt;=3,1,0))</f>
        <v>26</v>
      </c>
      <c r="N15" s="47">
        <f>+E15+M15</f>
        <v>41</v>
      </c>
      <c r="O15" s="47">
        <v>26</v>
      </c>
      <c r="P15" s="45">
        <v>8</v>
      </c>
      <c r="Q15" s="214">
        <f>EDATE(D15,P15*12)</f>
        <v>45016</v>
      </c>
    </row>
    <row r="16" spans="1:17" ht="14.25" customHeight="1" x14ac:dyDescent="0.2">
      <c r="A16" s="41">
        <v>26</v>
      </c>
      <c r="B16" s="42" t="s">
        <v>271</v>
      </c>
      <c r="C16" s="43" t="s">
        <v>13</v>
      </c>
      <c r="D16" s="233">
        <v>42094</v>
      </c>
      <c r="E16" s="239">
        <v>9</v>
      </c>
      <c r="F16" s="233">
        <f t="shared" si="4"/>
        <v>45382</v>
      </c>
      <c r="G16" s="53">
        <v>3700000</v>
      </c>
      <c r="H16" s="50" t="s">
        <v>390</v>
      </c>
      <c r="I16" s="253" t="s">
        <v>391</v>
      </c>
      <c r="J16" s="246"/>
      <c r="K16" s="198" t="s">
        <v>353</v>
      </c>
      <c r="L16" s="31"/>
      <c r="M16" s="47">
        <f t="shared" si="5"/>
        <v>26</v>
      </c>
      <c r="N16" s="47">
        <f>+E16+M16</f>
        <v>35</v>
      </c>
      <c r="O16" s="47"/>
      <c r="P16" s="45"/>
      <c r="Q16" s="214" t="s">
        <v>368</v>
      </c>
    </row>
    <row r="17" spans="1:17" ht="14.25" customHeight="1" x14ac:dyDescent="0.2">
      <c r="A17" s="41">
        <v>26</v>
      </c>
      <c r="B17" s="42" t="s">
        <v>258</v>
      </c>
      <c r="C17" s="43" t="s">
        <v>13</v>
      </c>
      <c r="D17" s="233">
        <v>42094</v>
      </c>
      <c r="E17" s="46">
        <v>30</v>
      </c>
      <c r="F17" s="233">
        <f t="shared" si="4"/>
        <v>53052</v>
      </c>
      <c r="G17" s="53">
        <v>16000000</v>
      </c>
      <c r="H17" s="50" t="s">
        <v>247</v>
      </c>
      <c r="I17" s="253"/>
      <c r="J17" s="247"/>
      <c r="K17" s="198" t="s">
        <v>353</v>
      </c>
      <c r="L17" s="31"/>
      <c r="M17" s="47">
        <f t="shared" si="5"/>
        <v>26</v>
      </c>
      <c r="N17" s="47">
        <f>+E17+M17</f>
        <v>56</v>
      </c>
      <c r="O17" s="47"/>
      <c r="P17" s="45"/>
      <c r="Q17" s="214">
        <f>EDATE(D17,P17*12)</f>
        <v>42094</v>
      </c>
    </row>
    <row r="18" spans="1:17" ht="14.25" customHeight="1" x14ac:dyDescent="0.2">
      <c r="A18" s="54"/>
      <c r="B18" s="55"/>
      <c r="C18" s="56"/>
      <c r="D18" s="57"/>
      <c r="E18" s="59"/>
      <c r="F18" s="61"/>
      <c r="G18" s="62">
        <f>SUBTOTAL(9,G15:G17)</f>
        <v>22900000</v>
      </c>
      <c r="H18" s="63"/>
      <c r="I18" s="254"/>
      <c r="J18" s="198"/>
      <c r="K18" s="198"/>
      <c r="L18" s="31"/>
      <c r="M18" s="60"/>
      <c r="N18" s="60"/>
      <c r="O18" s="60"/>
      <c r="P18" s="58"/>
      <c r="Q18" s="215"/>
    </row>
    <row r="19" spans="1:17" ht="14.25" customHeight="1" x14ac:dyDescent="0.2">
      <c r="A19" s="75">
        <v>26</v>
      </c>
      <c r="B19" s="76" t="s">
        <v>146</v>
      </c>
      <c r="C19" s="77" t="s">
        <v>8</v>
      </c>
      <c r="D19" s="233">
        <v>42094</v>
      </c>
      <c r="E19" s="81">
        <v>15</v>
      </c>
      <c r="F19" s="233">
        <f t="shared" ref="F19:F22" si="6">EDATE(D19,E19*12)</f>
        <v>47573</v>
      </c>
      <c r="G19" s="84">
        <v>3700000</v>
      </c>
      <c r="H19" s="85" t="s">
        <v>246</v>
      </c>
      <c r="I19" s="253"/>
      <c r="J19" s="246">
        <v>3012750</v>
      </c>
      <c r="K19" s="198" t="s">
        <v>351</v>
      </c>
      <c r="L19" s="31"/>
      <c r="M19" s="82">
        <f t="shared" ref="M19:M22" si="7">YEAR(D19)-1988-(IF(MONTH(D19)&lt;=3,1,0))</f>
        <v>26</v>
      </c>
      <c r="N19" s="82">
        <f>+E19+M19</f>
        <v>41</v>
      </c>
      <c r="O19" s="82">
        <v>26</v>
      </c>
      <c r="P19" s="79">
        <v>8</v>
      </c>
      <c r="Q19" s="213">
        <f>EDATE(D19,P19*12)</f>
        <v>45016</v>
      </c>
    </row>
    <row r="20" spans="1:17" ht="14.25" customHeight="1" x14ac:dyDescent="0.2">
      <c r="A20" s="41">
        <v>26</v>
      </c>
      <c r="B20" s="42" t="s">
        <v>145</v>
      </c>
      <c r="C20" s="43" t="s">
        <v>4</v>
      </c>
      <c r="D20" s="233">
        <v>42094</v>
      </c>
      <c r="E20" s="46">
        <v>20</v>
      </c>
      <c r="F20" s="233">
        <f t="shared" si="6"/>
        <v>49399</v>
      </c>
      <c r="G20" s="53">
        <v>3400000</v>
      </c>
      <c r="H20" s="50" t="s">
        <v>297</v>
      </c>
      <c r="I20" s="253"/>
      <c r="J20" s="244">
        <v>3399000</v>
      </c>
      <c r="K20" s="198" t="s">
        <v>351</v>
      </c>
      <c r="L20" s="31"/>
      <c r="M20" s="47">
        <f t="shared" si="7"/>
        <v>26</v>
      </c>
      <c r="N20" s="47">
        <f>+E20+M20</f>
        <v>46</v>
      </c>
      <c r="O20" s="47">
        <v>26</v>
      </c>
      <c r="P20" s="45">
        <v>5</v>
      </c>
      <c r="Q20" s="214">
        <f>EDATE(D20,P20*12)</f>
        <v>43921</v>
      </c>
    </row>
    <row r="21" spans="1:17" ht="14.25" customHeight="1" x14ac:dyDescent="0.2">
      <c r="A21" s="41">
        <v>26</v>
      </c>
      <c r="B21" s="42" t="s">
        <v>320</v>
      </c>
      <c r="C21" s="43" t="s">
        <v>4</v>
      </c>
      <c r="D21" s="233">
        <v>42094</v>
      </c>
      <c r="E21" s="46">
        <v>12</v>
      </c>
      <c r="F21" s="233">
        <f t="shared" si="6"/>
        <v>46477</v>
      </c>
      <c r="G21" s="53">
        <v>4702000</v>
      </c>
      <c r="H21" s="50" t="s">
        <v>298</v>
      </c>
      <c r="I21" s="253"/>
      <c r="J21" s="244"/>
      <c r="K21" s="198" t="s">
        <v>352</v>
      </c>
      <c r="L21" s="31"/>
      <c r="M21" s="47">
        <f t="shared" si="7"/>
        <v>26</v>
      </c>
      <c r="N21" s="47">
        <f t="shared" ref="N21:N22" si="8">+E21+M21</f>
        <v>38</v>
      </c>
      <c r="O21" s="47"/>
      <c r="P21" s="45"/>
      <c r="Q21" s="214">
        <f>EDATE(D21,P21*12)</f>
        <v>42094</v>
      </c>
    </row>
    <row r="22" spans="1:17" ht="14.25" customHeight="1" x14ac:dyDescent="0.2">
      <c r="A22" s="41">
        <v>26</v>
      </c>
      <c r="B22" s="42" t="s">
        <v>321</v>
      </c>
      <c r="C22" s="43" t="s">
        <v>13</v>
      </c>
      <c r="D22" s="233">
        <v>42094</v>
      </c>
      <c r="E22" s="46">
        <v>40</v>
      </c>
      <c r="F22" s="233">
        <f t="shared" si="6"/>
        <v>56704</v>
      </c>
      <c r="G22" s="53">
        <v>700000</v>
      </c>
      <c r="H22" s="50" t="s">
        <v>248</v>
      </c>
      <c r="I22" s="253"/>
      <c r="J22" s="198"/>
      <c r="K22" s="198" t="s">
        <v>353</v>
      </c>
      <c r="L22" s="31"/>
      <c r="M22" s="47">
        <f t="shared" si="7"/>
        <v>26</v>
      </c>
      <c r="N22" s="47">
        <f t="shared" si="8"/>
        <v>66</v>
      </c>
      <c r="O22" s="47"/>
      <c r="P22" s="45"/>
      <c r="Q22" s="214">
        <f>EDATE(D22,P22*12)</f>
        <v>42094</v>
      </c>
    </row>
    <row r="23" spans="1:17" ht="14.25" customHeight="1" x14ac:dyDescent="0.2">
      <c r="A23" s="54"/>
      <c r="B23" s="55"/>
      <c r="C23" s="56"/>
      <c r="D23" s="57"/>
      <c r="E23" s="59"/>
      <c r="F23" s="61"/>
      <c r="G23" s="62">
        <f>SUBTOTAL(9,G19:G22)</f>
        <v>12502000</v>
      </c>
      <c r="H23" s="63"/>
      <c r="I23" s="254"/>
      <c r="J23" s="198"/>
      <c r="K23" s="198"/>
      <c r="L23" s="31"/>
      <c r="M23" s="60"/>
      <c r="N23" s="60"/>
      <c r="O23" s="60"/>
      <c r="P23" s="58"/>
      <c r="Q23" s="215"/>
    </row>
    <row r="24" spans="1:17" ht="14.25" customHeight="1" x14ac:dyDescent="0.2">
      <c r="A24" s="86">
        <v>26</v>
      </c>
      <c r="B24" s="76" t="s">
        <v>250</v>
      </c>
      <c r="C24" s="77" t="s">
        <v>13</v>
      </c>
      <c r="D24" s="233">
        <v>42094</v>
      </c>
      <c r="E24" s="235"/>
      <c r="F24" s="235"/>
      <c r="G24" s="84">
        <v>400000</v>
      </c>
      <c r="H24" s="85" t="s">
        <v>253</v>
      </c>
      <c r="I24" s="253"/>
      <c r="J24" s="198"/>
      <c r="K24" s="198" t="s">
        <v>353</v>
      </c>
      <c r="L24" s="31"/>
      <c r="M24" s="82">
        <f t="shared" ref="M24:M25" si="9">YEAR(D24)-1988-(IF(MONTH(D24)&lt;=3,1,0))</f>
        <v>26</v>
      </c>
      <c r="N24" s="82"/>
      <c r="O24" s="82"/>
      <c r="P24" s="79"/>
      <c r="Q24" s="213"/>
    </row>
    <row r="25" spans="1:17" ht="14.25" customHeight="1" x14ac:dyDescent="0.2">
      <c r="A25" s="87">
        <v>26</v>
      </c>
      <c r="B25" s="42" t="s">
        <v>272</v>
      </c>
      <c r="C25" s="43" t="s">
        <v>13</v>
      </c>
      <c r="D25" s="233">
        <v>42094</v>
      </c>
      <c r="E25" s="236"/>
      <c r="F25" s="236"/>
      <c r="G25" s="53">
        <v>1000000</v>
      </c>
      <c r="H25" s="50" t="s">
        <v>253</v>
      </c>
      <c r="I25" s="253" t="s">
        <v>391</v>
      </c>
      <c r="J25" s="198"/>
      <c r="K25" s="198" t="s">
        <v>353</v>
      </c>
      <c r="L25" s="31"/>
      <c r="M25" s="47">
        <f t="shared" si="9"/>
        <v>26</v>
      </c>
      <c r="N25" s="47"/>
      <c r="O25" s="47"/>
      <c r="P25" s="45"/>
      <c r="Q25" s="214" t="s">
        <v>368</v>
      </c>
    </row>
    <row r="26" spans="1:17" ht="14.25" customHeight="1" x14ac:dyDescent="0.2">
      <c r="A26" s="54"/>
      <c r="B26" s="55"/>
      <c r="C26" s="56"/>
      <c r="D26" s="57"/>
      <c r="E26" s="57"/>
      <c r="F26" s="61"/>
      <c r="G26" s="62">
        <f>SUBTOTAL(9,G24:G25)</f>
        <v>1400000</v>
      </c>
      <c r="H26" s="63"/>
      <c r="I26" s="254"/>
      <c r="J26" s="198"/>
      <c r="K26" s="198"/>
      <c r="L26" s="31"/>
      <c r="M26" s="60"/>
      <c r="N26" s="60"/>
      <c r="O26" s="60"/>
      <c r="P26" s="58"/>
      <c r="Q26" s="215"/>
    </row>
    <row r="27" spans="1:17" ht="14.25" customHeight="1" x14ac:dyDescent="0.2">
      <c r="A27" s="88">
        <v>26</v>
      </c>
      <c r="B27" s="89" t="s">
        <v>273</v>
      </c>
      <c r="C27" s="90" t="s">
        <v>13</v>
      </c>
      <c r="D27" s="234">
        <v>42094</v>
      </c>
      <c r="E27" s="237"/>
      <c r="F27" s="237"/>
      <c r="G27" s="96">
        <v>1200000</v>
      </c>
      <c r="H27" s="97" t="s">
        <v>267</v>
      </c>
      <c r="I27" s="253" t="s">
        <v>391</v>
      </c>
      <c r="J27" s="198"/>
      <c r="K27" s="198" t="s">
        <v>353</v>
      </c>
      <c r="L27" s="31"/>
      <c r="M27" s="94">
        <f t="shared" ref="M27:M33" si="10">YEAR(D27)-1988-(IF(MONTH(D27)&lt;=3,1,0))</f>
        <v>26</v>
      </c>
      <c r="N27" s="94"/>
      <c r="O27" s="94"/>
      <c r="P27" s="92"/>
      <c r="Q27" s="216" t="s">
        <v>368</v>
      </c>
    </row>
    <row r="28" spans="1:17" ht="14.25" customHeight="1" x14ac:dyDescent="0.2">
      <c r="A28" s="87">
        <v>26</v>
      </c>
      <c r="B28" s="42" t="s">
        <v>274</v>
      </c>
      <c r="C28" s="43" t="s">
        <v>13</v>
      </c>
      <c r="D28" s="234">
        <v>42094</v>
      </c>
      <c r="E28" s="236"/>
      <c r="F28" s="236"/>
      <c r="G28" s="53">
        <v>2300000</v>
      </c>
      <c r="H28" s="50" t="s">
        <v>268</v>
      </c>
      <c r="I28" s="253" t="s">
        <v>391</v>
      </c>
      <c r="J28" s="198"/>
      <c r="K28" s="198" t="s">
        <v>353</v>
      </c>
      <c r="L28" s="31"/>
      <c r="M28" s="47">
        <f t="shared" si="10"/>
        <v>26</v>
      </c>
      <c r="N28" s="47"/>
      <c r="O28" s="47"/>
      <c r="P28" s="45"/>
      <c r="Q28" s="214" t="s">
        <v>368</v>
      </c>
    </row>
    <row r="29" spans="1:17" ht="14.25" customHeight="1" x14ac:dyDescent="0.2">
      <c r="A29" s="88">
        <v>26</v>
      </c>
      <c r="B29" s="89" t="s">
        <v>251</v>
      </c>
      <c r="C29" s="90" t="s">
        <v>13</v>
      </c>
      <c r="D29" s="234">
        <v>42094</v>
      </c>
      <c r="E29" s="237"/>
      <c r="F29" s="237"/>
      <c r="G29" s="96">
        <v>400000</v>
      </c>
      <c r="H29" s="97" t="s">
        <v>254</v>
      </c>
      <c r="I29" s="253"/>
      <c r="J29" s="198"/>
      <c r="K29" s="198" t="s">
        <v>353</v>
      </c>
      <c r="L29" s="31"/>
      <c r="M29" s="94">
        <f t="shared" si="10"/>
        <v>26</v>
      </c>
      <c r="N29" s="94"/>
      <c r="O29" s="94"/>
      <c r="P29" s="92"/>
      <c r="Q29" s="216"/>
    </row>
    <row r="30" spans="1:17" ht="14.25" customHeight="1" x14ac:dyDescent="0.2">
      <c r="A30" s="88">
        <v>26</v>
      </c>
      <c r="B30" s="89" t="s">
        <v>324</v>
      </c>
      <c r="C30" s="90" t="s">
        <v>13</v>
      </c>
      <c r="D30" s="91">
        <v>41760</v>
      </c>
      <c r="E30" s="237"/>
      <c r="F30" s="237"/>
      <c r="G30" s="96">
        <v>162000</v>
      </c>
      <c r="H30" s="97" t="s">
        <v>254</v>
      </c>
      <c r="I30" s="253"/>
      <c r="J30" s="198"/>
      <c r="K30" s="198" t="s">
        <v>352</v>
      </c>
      <c r="L30" s="31"/>
      <c r="M30" s="94">
        <f t="shared" si="10"/>
        <v>26</v>
      </c>
      <c r="N30" s="94"/>
      <c r="O30" s="94"/>
      <c r="P30" s="92"/>
      <c r="Q30" s="216"/>
    </row>
    <row r="31" spans="1:17" ht="14.25" customHeight="1" x14ac:dyDescent="0.2">
      <c r="A31" s="86">
        <v>26</v>
      </c>
      <c r="B31" s="139" t="s">
        <v>326</v>
      </c>
      <c r="C31" s="77" t="s">
        <v>13</v>
      </c>
      <c r="D31" s="78">
        <v>41760</v>
      </c>
      <c r="E31" s="235"/>
      <c r="F31" s="235"/>
      <c r="G31" s="84">
        <v>1837000</v>
      </c>
      <c r="H31" s="85" t="s">
        <v>255</v>
      </c>
      <c r="I31" s="253"/>
      <c r="J31" s="198"/>
      <c r="K31" s="198" t="s">
        <v>352</v>
      </c>
      <c r="L31" s="31"/>
      <c r="M31" s="47">
        <f t="shared" si="10"/>
        <v>26</v>
      </c>
      <c r="N31" s="47"/>
      <c r="O31" s="47"/>
      <c r="P31" s="45"/>
      <c r="Q31" s="214"/>
    </row>
    <row r="32" spans="1:17" ht="14.25" customHeight="1" x14ac:dyDescent="0.2">
      <c r="A32" s="87">
        <v>26</v>
      </c>
      <c r="B32" s="140" t="s">
        <v>325</v>
      </c>
      <c r="C32" s="43" t="s">
        <v>13</v>
      </c>
      <c r="D32" s="44">
        <v>41760</v>
      </c>
      <c r="E32" s="236"/>
      <c r="F32" s="236"/>
      <c r="G32" s="53">
        <v>540000</v>
      </c>
      <c r="H32" s="50" t="s">
        <v>255</v>
      </c>
      <c r="I32" s="253"/>
      <c r="J32" s="198"/>
      <c r="K32" s="198" t="s">
        <v>352</v>
      </c>
      <c r="L32" s="31"/>
      <c r="M32" s="47">
        <f t="shared" si="10"/>
        <v>26</v>
      </c>
      <c r="N32" s="47"/>
      <c r="O32" s="47"/>
      <c r="P32" s="45"/>
      <c r="Q32" s="214"/>
    </row>
    <row r="33" spans="1:17" ht="14.25" customHeight="1" x14ac:dyDescent="0.2">
      <c r="A33" s="87">
        <v>26</v>
      </c>
      <c r="B33" s="140" t="s">
        <v>327</v>
      </c>
      <c r="C33" s="43" t="s">
        <v>13</v>
      </c>
      <c r="D33" s="44">
        <v>41760</v>
      </c>
      <c r="E33" s="236"/>
      <c r="F33" s="236"/>
      <c r="G33" s="53">
        <v>544000</v>
      </c>
      <c r="H33" s="50" t="s">
        <v>255</v>
      </c>
      <c r="I33" s="253"/>
      <c r="J33" s="198"/>
      <c r="K33" s="198" t="s">
        <v>352</v>
      </c>
      <c r="L33" s="31"/>
      <c r="M33" s="47">
        <f t="shared" si="10"/>
        <v>26</v>
      </c>
      <c r="N33" s="47"/>
      <c r="O33" s="47"/>
      <c r="P33" s="45"/>
      <c r="Q33" s="214"/>
    </row>
    <row r="34" spans="1:17" ht="14.25" customHeight="1" x14ac:dyDescent="0.2">
      <c r="A34" s="54"/>
      <c r="B34" s="55"/>
      <c r="C34" s="56"/>
      <c r="D34" s="57"/>
      <c r="E34" s="57"/>
      <c r="F34" s="61"/>
      <c r="G34" s="62">
        <f>SUBTOTAL(9,G31:G33)</f>
        <v>2921000</v>
      </c>
      <c r="H34" s="63"/>
      <c r="I34" s="254"/>
      <c r="J34" s="198"/>
      <c r="K34" s="198"/>
      <c r="L34" s="31"/>
      <c r="M34" s="60"/>
      <c r="N34" s="60"/>
      <c r="O34" s="60"/>
      <c r="P34" s="58"/>
      <c r="Q34" s="215"/>
    </row>
    <row r="35" spans="1:17" ht="14.25" customHeight="1" x14ac:dyDescent="0.2">
      <c r="A35" s="88">
        <v>26</v>
      </c>
      <c r="B35" s="98" t="s">
        <v>277</v>
      </c>
      <c r="C35" s="90" t="s">
        <v>13</v>
      </c>
      <c r="D35" s="234">
        <v>42094</v>
      </c>
      <c r="E35" s="237"/>
      <c r="F35" s="237"/>
      <c r="G35" s="96">
        <v>2600000</v>
      </c>
      <c r="H35" s="97" t="s">
        <v>278</v>
      </c>
      <c r="I35" s="253" t="s">
        <v>391</v>
      </c>
      <c r="J35" s="198"/>
      <c r="K35" s="198" t="s">
        <v>353</v>
      </c>
      <c r="L35" s="31"/>
      <c r="M35" s="94">
        <f t="shared" ref="M35:M44" si="11">YEAR(D35)-1988-(IF(MONTH(D35)&lt;=3,1,0))</f>
        <v>26</v>
      </c>
      <c r="N35" s="94"/>
      <c r="O35" s="94"/>
      <c r="P35" s="92"/>
      <c r="Q35" s="216" t="s">
        <v>368</v>
      </c>
    </row>
    <row r="36" spans="1:17" ht="14.25" customHeight="1" x14ac:dyDescent="0.2">
      <c r="A36" s="88">
        <v>26</v>
      </c>
      <c r="B36" s="98" t="s">
        <v>279</v>
      </c>
      <c r="C36" s="90" t="s">
        <v>13</v>
      </c>
      <c r="D36" s="234">
        <v>42094</v>
      </c>
      <c r="E36" s="237"/>
      <c r="F36" s="237"/>
      <c r="G36" s="96">
        <v>1200000</v>
      </c>
      <c r="H36" s="97" t="s">
        <v>280</v>
      </c>
      <c r="I36" s="253" t="s">
        <v>391</v>
      </c>
      <c r="J36" s="198"/>
      <c r="K36" s="198" t="s">
        <v>353</v>
      </c>
      <c r="L36" s="31"/>
      <c r="M36" s="94">
        <f t="shared" si="11"/>
        <v>26</v>
      </c>
      <c r="N36" s="94"/>
      <c r="O36" s="94"/>
      <c r="P36" s="92"/>
      <c r="Q36" s="216" t="s">
        <v>368</v>
      </c>
    </row>
    <row r="37" spans="1:17" ht="14.25" customHeight="1" x14ac:dyDescent="0.2">
      <c r="A37" s="88">
        <v>26</v>
      </c>
      <c r="B37" s="98" t="s">
        <v>281</v>
      </c>
      <c r="C37" s="90" t="s">
        <v>13</v>
      </c>
      <c r="D37" s="234">
        <v>42094</v>
      </c>
      <c r="E37" s="237"/>
      <c r="F37" s="237"/>
      <c r="G37" s="96">
        <v>1200000</v>
      </c>
      <c r="H37" s="97" t="s">
        <v>283</v>
      </c>
      <c r="I37" s="253" t="s">
        <v>391</v>
      </c>
      <c r="J37" s="198"/>
      <c r="K37" s="198" t="s">
        <v>353</v>
      </c>
      <c r="L37" s="31"/>
      <c r="M37" s="94">
        <f t="shared" si="11"/>
        <v>26</v>
      </c>
      <c r="N37" s="94"/>
      <c r="O37" s="94"/>
      <c r="P37" s="92"/>
      <c r="Q37" s="216" t="s">
        <v>368</v>
      </c>
    </row>
    <row r="38" spans="1:17" ht="14.25" customHeight="1" x14ac:dyDescent="0.2">
      <c r="A38" s="88">
        <v>26</v>
      </c>
      <c r="B38" s="98" t="s">
        <v>282</v>
      </c>
      <c r="C38" s="90" t="s">
        <v>13</v>
      </c>
      <c r="D38" s="234">
        <v>42094</v>
      </c>
      <c r="E38" s="237"/>
      <c r="F38" s="237"/>
      <c r="G38" s="96">
        <v>2100000</v>
      </c>
      <c r="H38" s="97" t="s">
        <v>284</v>
      </c>
      <c r="I38" s="253" t="s">
        <v>391</v>
      </c>
      <c r="J38" s="198"/>
      <c r="K38" s="198" t="s">
        <v>353</v>
      </c>
      <c r="L38" s="31"/>
      <c r="M38" s="94">
        <f t="shared" si="11"/>
        <v>26</v>
      </c>
      <c r="N38" s="94"/>
      <c r="O38" s="94"/>
      <c r="P38" s="92"/>
      <c r="Q38" s="216" t="s">
        <v>368</v>
      </c>
    </row>
    <row r="39" spans="1:17" ht="14.25" customHeight="1" x14ac:dyDescent="0.2">
      <c r="A39" s="88">
        <v>26</v>
      </c>
      <c r="B39" s="98" t="s">
        <v>285</v>
      </c>
      <c r="C39" s="90" t="s">
        <v>13</v>
      </c>
      <c r="D39" s="234">
        <v>42094</v>
      </c>
      <c r="E39" s="237"/>
      <c r="F39" s="237"/>
      <c r="G39" s="96">
        <v>4900000</v>
      </c>
      <c r="H39" s="97" t="s">
        <v>286</v>
      </c>
      <c r="I39" s="253" t="s">
        <v>391</v>
      </c>
      <c r="J39" s="198"/>
      <c r="K39" s="198" t="s">
        <v>353</v>
      </c>
      <c r="L39" s="31"/>
      <c r="M39" s="94">
        <f t="shared" si="11"/>
        <v>26</v>
      </c>
      <c r="N39" s="94"/>
      <c r="O39" s="94"/>
      <c r="P39" s="92"/>
      <c r="Q39" s="216" t="s">
        <v>368</v>
      </c>
    </row>
    <row r="40" spans="1:17" ht="14.25" customHeight="1" x14ac:dyDescent="0.2">
      <c r="A40" s="88">
        <v>26</v>
      </c>
      <c r="B40" s="98" t="s">
        <v>287</v>
      </c>
      <c r="C40" s="90" t="s">
        <v>13</v>
      </c>
      <c r="D40" s="234">
        <v>42094</v>
      </c>
      <c r="E40" s="237"/>
      <c r="F40" s="237"/>
      <c r="G40" s="96">
        <v>500000</v>
      </c>
      <c r="H40" s="97" t="s">
        <v>288</v>
      </c>
      <c r="I40" s="253" t="s">
        <v>391</v>
      </c>
      <c r="J40" s="198"/>
      <c r="K40" s="198" t="s">
        <v>353</v>
      </c>
      <c r="L40" s="31"/>
      <c r="M40" s="94">
        <f t="shared" si="11"/>
        <v>26</v>
      </c>
      <c r="N40" s="94"/>
      <c r="O40" s="94"/>
      <c r="P40" s="92"/>
      <c r="Q40" s="216" t="s">
        <v>368</v>
      </c>
    </row>
    <row r="41" spans="1:17" ht="14.25" customHeight="1" x14ac:dyDescent="0.2">
      <c r="A41" s="88">
        <v>26</v>
      </c>
      <c r="B41" s="98" t="s">
        <v>275</v>
      </c>
      <c r="C41" s="90" t="s">
        <v>13</v>
      </c>
      <c r="D41" s="234">
        <v>42094</v>
      </c>
      <c r="E41" s="237"/>
      <c r="F41" s="237"/>
      <c r="G41" s="96">
        <v>1900000</v>
      </c>
      <c r="H41" s="97" t="s">
        <v>256</v>
      </c>
      <c r="I41" s="253" t="s">
        <v>391</v>
      </c>
      <c r="J41" s="198"/>
      <c r="K41" s="198" t="s">
        <v>353</v>
      </c>
      <c r="L41" s="31"/>
      <c r="M41" s="94">
        <f t="shared" si="11"/>
        <v>26</v>
      </c>
      <c r="N41" s="94"/>
      <c r="O41" s="94"/>
      <c r="P41" s="92"/>
      <c r="Q41" s="216" t="s">
        <v>368</v>
      </c>
    </row>
    <row r="42" spans="1:17" ht="14.25" customHeight="1" x14ac:dyDescent="0.2">
      <c r="A42" s="88">
        <v>26</v>
      </c>
      <c r="B42" s="98" t="s">
        <v>276</v>
      </c>
      <c r="C42" s="90" t="s">
        <v>13</v>
      </c>
      <c r="D42" s="234">
        <v>42094</v>
      </c>
      <c r="E42" s="237"/>
      <c r="F42" s="237"/>
      <c r="G42" s="96">
        <v>700000</v>
      </c>
      <c r="H42" s="97" t="s">
        <v>269</v>
      </c>
      <c r="I42" s="253" t="s">
        <v>391</v>
      </c>
      <c r="J42" s="198"/>
      <c r="K42" s="198" t="s">
        <v>353</v>
      </c>
      <c r="L42" s="31"/>
      <c r="M42" s="94">
        <f t="shared" si="11"/>
        <v>26</v>
      </c>
      <c r="N42" s="94"/>
      <c r="O42" s="94"/>
      <c r="P42" s="92"/>
      <c r="Q42" s="216" t="s">
        <v>368</v>
      </c>
    </row>
    <row r="43" spans="1:17" ht="14.25" customHeight="1" x14ac:dyDescent="0.2">
      <c r="A43" s="133">
        <v>26</v>
      </c>
      <c r="B43" s="89" t="s">
        <v>299</v>
      </c>
      <c r="C43" s="90" t="s">
        <v>4</v>
      </c>
      <c r="D43" s="234">
        <v>42094</v>
      </c>
      <c r="E43" s="93">
        <v>12</v>
      </c>
      <c r="F43" s="234">
        <f t="shared" ref="F43:F44" si="12">EDATE(D43,E43*12)</f>
        <v>46477</v>
      </c>
      <c r="G43" s="96">
        <v>4700000</v>
      </c>
      <c r="H43" s="97" t="s">
        <v>301</v>
      </c>
      <c r="I43" s="253"/>
      <c r="J43" s="244"/>
      <c r="K43" s="198" t="s">
        <v>353</v>
      </c>
      <c r="L43" s="31"/>
      <c r="M43" s="94">
        <f t="shared" si="11"/>
        <v>26</v>
      </c>
      <c r="N43" s="94">
        <f t="shared" ref="N43:N44" si="13">+E43+M43</f>
        <v>38</v>
      </c>
      <c r="O43" s="94"/>
      <c r="P43" s="92"/>
      <c r="Q43" s="216">
        <f>EDATE(D43,P43*12)</f>
        <v>42094</v>
      </c>
    </row>
    <row r="44" spans="1:17" ht="14.25" customHeight="1" x14ac:dyDescent="0.2">
      <c r="A44" s="41">
        <v>26</v>
      </c>
      <c r="B44" s="42" t="s">
        <v>300</v>
      </c>
      <c r="C44" s="43" t="s">
        <v>4</v>
      </c>
      <c r="D44" s="234">
        <v>42094</v>
      </c>
      <c r="E44" s="46">
        <v>12</v>
      </c>
      <c r="F44" s="233">
        <f t="shared" si="12"/>
        <v>46477</v>
      </c>
      <c r="G44" s="53">
        <v>3200000</v>
      </c>
      <c r="H44" s="50" t="s">
        <v>302</v>
      </c>
      <c r="I44" s="253"/>
      <c r="J44" s="244"/>
      <c r="K44" s="198" t="s">
        <v>353</v>
      </c>
      <c r="L44" s="31"/>
      <c r="M44" s="47">
        <f t="shared" si="11"/>
        <v>26</v>
      </c>
      <c r="N44" s="47">
        <f t="shared" si="13"/>
        <v>38</v>
      </c>
      <c r="O44" s="47"/>
      <c r="P44" s="45"/>
      <c r="Q44" s="214">
        <f>EDATE(D44,P44*12)</f>
        <v>42094</v>
      </c>
    </row>
    <row r="45" spans="1:17" ht="14.25" customHeight="1" x14ac:dyDescent="0.2">
      <c r="A45" s="312" t="s">
        <v>172</v>
      </c>
      <c r="B45" s="313"/>
      <c r="C45" s="313"/>
      <c r="D45" s="313"/>
      <c r="E45" s="313"/>
      <c r="F45" s="314"/>
      <c r="G45" s="240">
        <f>SUBTOTAL(9,G6:G44)</f>
        <v>77885000</v>
      </c>
      <c r="H45" s="241"/>
      <c r="I45" s="255"/>
      <c r="J45" s="198"/>
      <c r="K45" s="198"/>
      <c r="L45" s="31"/>
      <c r="M45" s="275"/>
      <c r="N45" s="275"/>
      <c r="O45" s="275"/>
      <c r="P45" s="275"/>
      <c r="Q45" s="275"/>
    </row>
    <row r="46" spans="1:17" ht="14.25" customHeight="1" x14ac:dyDescent="0.2">
      <c r="A46" s="64" t="s">
        <v>180</v>
      </c>
      <c r="B46" s="65" t="s">
        <v>80</v>
      </c>
      <c r="C46" s="19" t="s">
        <v>4</v>
      </c>
      <c r="D46" s="4">
        <v>37480</v>
      </c>
      <c r="E46" s="20">
        <v>15</v>
      </c>
      <c r="F46" s="68">
        <f t="shared" ref="F46:F51" si="14">EDATE(D46,E46*12)</f>
        <v>42959</v>
      </c>
      <c r="G46" s="69">
        <v>438900</v>
      </c>
      <c r="H46" s="70" t="s">
        <v>199</v>
      </c>
      <c r="I46" s="254"/>
      <c r="J46" s="198"/>
      <c r="K46" s="198"/>
      <c r="L46" s="31"/>
      <c r="M46" s="21">
        <f t="shared" ref="M46:M51" si="15">YEAR(D46)-1988-(IF(MONTH(D46)&lt;=3,1,0))</f>
        <v>14</v>
      </c>
      <c r="N46" s="21">
        <f t="shared" ref="N46:N51" si="16">+E46+M46</f>
        <v>29</v>
      </c>
      <c r="O46" s="21" t="s">
        <v>180</v>
      </c>
      <c r="P46" s="66">
        <v>2</v>
      </c>
      <c r="Q46" s="217">
        <f t="shared" ref="Q46:Q51" si="17">EDATE(D46,P46*12)</f>
        <v>38211</v>
      </c>
    </row>
    <row r="47" spans="1:17" ht="14.25" customHeight="1" x14ac:dyDescent="0.2">
      <c r="A47" s="74" t="s">
        <v>180</v>
      </c>
      <c r="B47" s="65" t="s">
        <v>130</v>
      </c>
      <c r="C47" s="19" t="s">
        <v>4</v>
      </c>
      <c r="D47" s="4">
        <v>37480</v>
      </c>
      <c r="E47" s="20">
        <v>15</v>
      </c>
      <c r="F47" s="68">
        <f t="shared" si="14"/>
        <v>42959</v>
      </c>
      <c r="G47" s="69">
        <v>438900</v>
      </c>
      <c r="H47" s="70" t="s">
        <v>200</v>
      </c>
      <c r="I47" s="254"/>
      <c r="J47" s="198"/>
      <c r="K47" s="198"/>
      <c r="L47" s="31"/>
      <c r="M47" s="21">
        <f t="shared" si="15"/>
        <v>14</v>
      </c>
      <c r="N47" s="21">
        <f t="shared" si="16"/>
        <v>29</v>
      </c>
      <c r="O47" s="21" t="s">
        <v>180</v>
      </c>
      <c r="P47" s="66">
        <v>2</v>
      </c>
      <c r="Q47" s="217">
        <f t="shared" si="17"/>
        <v>38211</v>
      </c>
    </row>
    <row r="48" spans="1:17" ht="14.25" customHeight="1" x14ac:dyDescent="0.2">
      <c r="A48" s="74" t="s">
        <v>180</v>
      </c>
      <c r="B48" s="65" t="s">
        <v>136</v>
      </c>
      <c r="C48" s="19" t="s">
        <v>13</v>
      </c>
      <c r="D48" s="4">
        <v>32232</v>
      </c>
      <c r="E48" s="20">
        <v>30</v>
      </c>
      <c r="F48" s="68">
        <f t="shared" si="14"/>
        <v>43189</v>
      </c>
      <c r="G48" s="69">
        <v>1927000</v>
      </c>
      <c r="H48" s="70" t="s">
        <v>202</v>
      </c>
      <c r="I48" s="254"/>
      <c r="J48" s="198"/>
      <c r="K48" s="198"/>
      <c r="L48" s="31"/>
      <c r="M48" s="21">
        <f t="shared" si="15"/>
        <v>-1</v>
      </c>
      <c r="N48" s="21">
        <f t="shared" si="16"/>
        <v>29</v>
      </c>
      <c r="O48" s="21" t="s">
        <v>180</v>
      </c>
      <c r="P48" s="66">
        <v>10</v>
      </c>
      <c r="Q48" s="217">
        <f t="shared" si="17"/>
        <v>35884</v>
      </c>
    </row>
    <row r="49" spans="1:17" ht="14.25" customHeight="1" x14ac:dyDescent="0.2">
      <c r="A49" s="102" t="s">
        <v>180</v>
      </c>
      <c r="B49" s="24" t="s">
        <v>372</v>
      </c>
      <c r="C49" s="25" t="s">
        <v>13</v>
      </c>
      <c r="D49" s="26">
        <v>36220</v>
      </c>
      <c r="E49" s="28">
        <v>30</v>
      </c>
      <c r="F49" s="71">
        <f t="shared" si="14"/>
        <v>47178</v>
      </c>
      <c r="G49" s="72">
        <v>3712638</v>
      </c>
      <c r="H49" s="30" t="s">
        <v>209</v>
      </c>
      <c r="I49" s="254"/>
      <c r="J49" s="198"/>
      <c r="K49" s="198"/>
      <c r="L49" s="31"/>
      <c r="M49" s="29">
        <f t="shared" si="15"/>
        <v>10</v>
      </c>
      <c r="N49" s="29">
        <f t="shared" si="16"/>
        <v>40</v>
      </c>
      <c r="O49" s="29" t="s">
        <v>180</v>
      </c>
      <c r="P49" s="27">
        <v>10</v>
      </c>
      <c r="Q49" s="218">
        <f t="shared" si="17"/>
        <v>39873</v>
      </c>
    </row>
    <row r="50" spans="1:17" ht="14.25" customHeight="1" x14ac:dyDescent="0.2">
      <c r="A50" s="103" t="s">
        <v>180</v>
      </c>
      <c r="B50" s="238" t="s">
        <v>373</v>
      </c>
      <c r="C50" s="34" t="s">
        <v>13</v>
      </c>
      <c r="D50" s="35">
        <v>37755</v>
      </c>
      <c r="E50" s="37">
        <v>30</v>
      </c>
      <c r="F50" s="39">
        <f t="shared" si="14"/>
        <v>48713</v>
      </c>
      <c r="G50" s="73">
        <v>3764209</v>
      </c>
      <c r="H50" s="40" t="s">
        <v>208</v>
      </c>
      <c r="I50" s="254"/>
      <c r="J50" s="198"/>
      <c r="K50" s="198"/>
      <c r="L50" s="31"/>
      <c r="M50" s="38">
        <f t="shared" si="15"/>
        <v>15</v>
      </c>
      <c r="N50" s="38">
        <f t="shared" si="16"/>
        <v>45</v>
      </c>
      <c r="O50" s="38" t="s">
        <v>180</v>
      </c>
      <c r="P50" s="36">
        <v>10</v>
      </c>
      <c r="Q50" s="219">
        <f t="shared" si="17"/>
        <v>41408</v>
      </c>
    </row>
    <row r="51" spans="1:17" ht="14.25" customHeight="1" x14ac:dyDescent="0.2">
      <c r="A51" s="103" t="s">
        <v>180</v>
      </c>
      <c r="B51" s="238" t="s">
        <v>374</v>
      </c>
      <c r="C51" s="34" t="s">
        <v>13</v>
      </c>
      <c r="D51" s="35">
        <v>37755</v>
      </c>
      <c r="E51" s="37">
        <v>30</v>
      </c>
      <c r="F51" s="39">
        <f t="shared" si="14"/>
        <v>48713</v>
      </c>
      <c r="G51" s="104">
        <v>633965</v>
      </c>
      <c r="H51" s="40" t="s">
        <v>208</v>
      </c>
      <c r="I51" s="254"/>
      <c r="J51" s="198"/>
      <c r="K51" s="198"/>
      <c r="L51" s="31"/>
      <c r="M51" s="38">
        <f t="shared" si="15"/>
        <v>15</v>
      </c>
      <c r="N51" s="38">
        <f t="shared" si="16"/>
        <v>45</v>
      </c>
      <c r="O51" s="38" t="s">
        <v>180</v>
      </c>
      <c r="P51" s="36">
        <v>10</v>
      </c>
      <c r="Q51" s="219">
        <f t="shared" si="17"/>
        <v>41408</v>
      </c>
    </row>
    <row r="52" spans="1:17" ht="14.25" customHeight="1" x14ac:dyDescent="0.2">
      <c r="A52" s="105"/>
      <c r="B52" s="55"/>
      <c r="C52" s="56"/>
      <c r="D52" s="57"/>
      <c r="E52" s="59"/>
      <c r="F52" s="61"/>
      <c r="G52" s="62">
        <f>SUBTOTAL(9,G49:G51)</f>
        <v>8110812</v>
      </c>
      <c r="H52" s="63"/>
      <c r="I52" s="254"/>
      <c r="J52" s="198"/>
      <c r="K52" s="198"/>
      <c r="L52" s="31"/>
      <c r="M52" s="60"/>
      <c r="N52" s="60"/>
      <c r="O52" s="60"/>
      <c r="P52" s="58"/>
      <c r="Q52" s="215"/>
    </row>
    <row r="53" spans="1:17" ht="14.25" customHeight="1" x14ac:dyDescent="0.2">
      <c r="A53" s="312" t="s">
        <v>173</v>
      </c>
      <c r="B53" s="313"/>
      <c r="C53" s="313"/>
      <c r="D53" s="313"/>
      <c r="E53" s="313"/>
      <c r="F53" s="314"/>
      <c r="G53" s="240">
        <f>SUBTOTAL(9,G46:G52)</f>
        <v>10915612</v>
      </c>
      <c r="H53" s="241"/>
      <c r="I53" s="255"/>
      <c r="J53" s="198"/>
      <c r="K53" s="198"/>
      <c r="L53" s="31"/>
      <c r="M53" s="275"/>
      <c r="N53" s="275"/>
      <c r="O53" s="275"/>
      <c r="P53" s="275"/>
      <c r="Q53" s="275"/>
    </row>
    <row r="54" spans="1:17" ht="14.25" customHeight="1" x14ac:dyDescent="0.2">
      <c r="A54" s="23">
        <v>30</v>
      </c>
      <c r="B54" s="24" t="s">
        <v>222</v>
      </c>
      <c r="C54" s="25" t="s">
        <v>4</v>
      </c>
      <c r="D54" s="26">
        <v>36217</v>
      </c>
      <c r="E54" s="28">
        <v>20</v>
      </c>
      <c r="F54" s="71">
        <f>EDATE(D54,E54*12)</f>
        <v>43522</v>
      </c>
      <c r="G54" s="72">
        <v>210000</v>
      </c>
      <c r="H54" s="30" t="s">
        <v>190</v>
      </c>
      <c r="I54" s="254"/>
      <c r="J54" s="198"/>
      <c r="K54" s="198"/>
      <c r="L54" s="31"/>
      <c r="M54" s="29">
        <f t="shared" ref="M54:M55" si="18">YEAR(D54)-1988-(IF(MONTH(D54)&lt;=3,1,0))</f>
        <v>10</v>
      </c>
      <c r="N54" s="29">
        <f>+E54+M54</f>
        <v>30</v>
      </c>
      <c r="O54" s="29">
        <v>30</v>
      </c>
      <c r="P54" s="27">
        <v>5</v>
      </c>
      <c r="Q54" s="218">
        <f>EDATE(D54,P54*12)</f>
        <v>38043</v>
      </c>
    </row>
    <row r="55" spans="1:17" ht="14.25" customHeight="1" x14ac:dyDescent="0.2">
      <c r="A55" s="54">
        <v>30</v>
      </c>
      <c r="B55" s="106" t="s">
        <v>162</v>
      </c>
      <c r="C55" s="56" t="s">
        <v>0</v>
      </c>
      <c r="D55" s="57">
        <v>39539</v>
      </c>
      <c r="E55" s="59">
        <v>10</v>
      </c>
      <c r="F55" s="61">
        <f>EDATE(D55,E55*12)</f>
        <v>43191</v>
      </c>
      <c r="G55" s="107">
        <v>4134000</v>
      </c>
      <c r="H55" s="63" t="s">
        <v>190</v>
      </c>
      <c r="I55" s="254"/>
      <c r="J55" s="198"/>
      <c r="K55" s="198"/>
      <c r="L55" s="31"/>
      <c r="M55" s="60">
        <f t="shared" si="18"/>
        <v>20</v>
      </c>
      <c r="N55" s="60">
        <f>+E55+M55</f>
        <v>30</v>
      </c>
      <c r="O55" s="60">
        <v>30</v>
      </c>
      <c r="P55" s="58">
        <v>5</v>
      </c>
      <c r="Q55" s="215">
        <f>EDATE(D55,P55*12)</f>
        <v>41365</v>
      </c>
    </row>
    <row r="56" spans="1:17" ht="14.25" customHeight="1" x14ac:dyDescent="0.2">
      <c r="A56" s="312" t="s">
        <v>174</v>
      </c>
      <c r="B56" s="313"/>
      <c r="C56" s="313"/>
      <c r="D56" s="313"/>
      <c r="E56" s="313"/>
      <c r="F56" s="314"/>
      <c r="G56" s="240">
        <f>SUBTOTAL(9,G54:G55)</f>
        <v>4344000</v>
      </c>
      <c r="H56" s="241"/>
      <c r="I56" s="255"/>
      <c r="J56" s="198"/>
      <c r="K56" s="198"/>
      <c r="L56" s="31"/>
      <c r="M56" s="275"/>
      <c r="N56" s="275"/>
      <c r="O56" s="275"/>
      <c r="P56" s="275"/>
      <c r="Q56" s="275"/>
    </row>
    <row r="57" spans="1:17" ht="14.25" customHeight="1" x14ac:dyDescent="0.2">
      <c r="A57" s="23">
        <v>32</v>
      </c>
      <c r="B57" s="24" t="s">
        <v>134</v>
      </c>
      <c r="C57" s="25" t="s">
        <v>13</v>
      </c>
      <c r="D57" s="26">
        <v>33322</v>
      </c>
      <c r="E57" s="28">
        <v>30</v>
      </c>
      <c r="F57" s="71">
        <f>EDATE(D57,E57*12)</f>
        <v>44280</v>
      </c>
      <c r="G57" s="72">
        <v>5706200</v>
      </c>
      <c r="H57" s="30" t="s">
        <v>201</v>
      </c>
      <c r="I57" s="254"/>
      <c r="J57" s="198"/>
      <c r="K57" s="198"/>
      <c r="L57" s="31"/>
      <c r="M57" s="29">
        <f t="shared" ref="M57:M59" si="19">YEAR(D57)-1988-(IF(MONTH(D57)&lt;=3,1,0))</f>
        <v>2</v>
      </c>
      <c r="N57" s="29">
        <f>+E57+M57</f>
        <v>32</v>
      </c>
      <c r="O57" s="29">
        <v>32</v>
      </c>
      <c r="P57" s="27">
        <v>10</v>
      </c>
      <c r="Q57" s="218">
        <f>EDATE(D57,P57*12)</f>
        <v>36975</v>
      </c>
    </row>
    <row r="58" spans="1:17" ht="14.25" customHeight="1" x14ac:dyDescent="0.2">
      <c r="A58" s="64">
        <v>32</v>
      </c>
      <c r="B58" s="65" t="s">
        <v>52</v>
      </c>
      <c r="C58" s="19" t="s">
        <v>4</v>
      </c>
      <c r="D58" s="4">
        <v>36708</v>
      </c>
      <c r="E58" s="20">
        <v>20</v>
      </c>
      <c r="F58" s="68">
        <f>EDATE(D58,E58*12)</f>
        <v>44013</v>
      </c>
      <c r="G58" s="69">
        <v>2714250</v>
      </c>
      <c r="H58" s="70" t="s">
        <v>209</v>
      </c>
      <c r="I58" s="254"/>
      <c r="J58" s="198"/>
      <c r="K58" s="198"/>
      <c r="L58" s="31"/>
      <c r="M58" s="21">
        <f t="shared" si="19"/>
        <v>12</v>
      </c>
      <c r="N58" s="21">
        <f>+E58+M58</f>
        <v>32</v>
      </c>
      <c r="O58" s="21">
        <v>32</v>
      </c>
      <c r="P58" s="66">
        <v>5</v>
      </c>
      <c r="Q58" s="217">
        <f>EDATE(D58,P58*12)</f>
        <v>38534</v>
      </c>
    </row>
    <row r="59" spans="1:17" ht="14.25" customHeight="1" x14ac:dyDescent="0.2">
      <c r="A59" s="74">
        <v>32</v>
      </c>
      <c r="B59" s="65" t="s">
        <v>223</v>
      </c>
      <c r="C59" s="19" t="s">
        <v>4</v>
      </c>
      <c r="D59" s="4">
        <v>36626</v>
      </c>
      <c r="E59" s="20">
        <v>20</v>
      </c>
      <c r="F59" s="68">
        <f>EDATE(D59,E59*12)</f>
        <v>43931</v>
      </c>
      <c r="G59" s="69">
        <v>3150000</v>
      </c>
      <c r="H59" s="70" t="s">
        <v>204</v>
      </c>
      <c r="I59" s="254"/>
      <c r="J59" s="198"/>
      <c r="K59" s="198"/>
      <c r="L59" s="31"/>
      <c r="M59" s="21">
        <f t="shared" si="19"/>
        <v>12</v>
      </c>
      <c r="N59" s="21">
        <f>+E59+M59</f>
        <v>32</v>
      </c>
      <c r="O59" s="21">
        <v>32</v>
      </c>
      <c r="P59" s="66">
        <v>5</v>
      </c>
      <c r="Q59" s="217">
        <f>EDATE(D59,P59*12)</f>
        <v>38452</v>
      </c>
    </row>
    <row r="60" spans="1:17" ht="14.25" customHeight="1" x14ac:dyDescent="0.2">
      <c r="A60" s="312" t="s">
        <v>175</v>
      </c>
      <c r="B60" s="313"/>
      <c r="C60" s="313"/>
      <c r="D60" s="313"/>
      <c r="E60" s="313"/>
      <c r="F60" s="314"/>
      <c r="G60" s="240">
        <f>SUBTOTAL(9,G57:G59)</f>
        <v>11570450</v>
      </c>
      <c r="H60" s="241"/>
      <c r="I60" s="255"/>
      <c r="J60" s="198"/>
      <c r="K60" s="198"/>
      <c r="L60" s="31"/>
      <c r="M60" s="275"/>
      <c r="N60" s="275"/>
      <c r="O60" s="275"/>
      <c r="P60" s="275"/>
      <c r="Q60" s="275"/>
    </row>
    <row r="61" spans="1:17" ht="14.25" customHeight="1" x14ac:dyDescent="0.2">
      <c r="A61" s="74">
        <v>33</v>
      </c>
      <c r="B61" s="65" t="s">
        <v>114</v>
      </c>
      <c r="C61" s="19" t="s">
        <v>13</v>
      </c>
      <c r="D61" s="4">
        <v>33690</v>
      </c>
      <c r="E61" s="20">
        <v>30</v>
      </c>
      <c r="F61" s="68">
        <f>EDATE(D61,E61*12)</f>
        <v>44647</v>
      </c>
      <c r="G61" s="69">
        <v>11731700</v>
      </c>
      <c r="H61" s="70" t="s">
        <v>211</v>
      </c>
      <c r="I61" s="254"/>
      <c r="J61" s="198"/>
      <c r="K61" s="198"/>
      <c r="L61" s="31"/>
      <c r="M61" s="21">
        <f t="shared" ref="M61:M62" si="20">YEAR(D61)-1988-(IF(MONTH(D61)&lt;=3,1,0))</f>
        <v>3</v>
      </c>
      <c r="N61" s="21">
        <f>+E61+M61</f>
        <v>33</v>
      </c>
      <c r="O61" s="21">
        <v>33</v>
      </c>
      <c r="P61" s="66">
        <v>10</v>
      </c>
      <c r="Q61" s="217">
        <f>EDATE(D61,P61*12)</f>
        <v>37342</v>
      </c>
    </row>
    <row r="62" spans="1:17" ht="14.25" customHeight="1" x14ac:dyDescent="0.2">
      <c r="A62" s="74">
        <v>33</v>
      </c>
      <c r="B62" s="65" t="s">
        <v>380</v>
      </c>
      <c r="C62" s="19" t="s">
        <v>4</v>
      </c>
      <c r="D62" s="67">
        <v>39172</v>
      </c>
      <c r="E62" s="20">
        <v>15</v>
      </c>
      <c r="F62" s="68">
        <f>EDATE(D62,E62*12)</f>
        <v>44651</v>
      </c>
      <c r="G62" s="69">
        <v>240000</v>
      </c>
      <c r="H62" s="70" t="s">
        <v>382</v>
      </c>
      <c r="I62" s="254"/>
      <c r="J62" s="198"/>
      <c r="K62" s="198"/>
      <c r="L62" s="31"/>
      <c r="M62" s="21">
        <f t="shared" si="20"/>
        <v>18</v>
      </c>
      <c r="N62" s="21">
        <f>+E62+M62</f>
        <v>33</v>
      </c>
      <c r="O62" s="21">
        <v>33</v>
      </c>
      <c r="P62" s="66">
        <v>2</v>
      </c>
      <c r="Q62" s="217">
        <f>EDATE(D62,P62*12)</f>
        <v>39903</v>
      </c>
    </row>
    <row r="63" spans="1:17" ht="14.25" customHeight="1" x14ac:dyDescent="0.2">
      <c r="A63" s="315" t="s">
        <v>176</v>
      </c>
      <c r="B63" s="316"/>
      <c r="C63" s="316"/>
      <c r="D63" s="316"/>
      <c r="E63" s="316"/>
      <c r="F63" s="317"/>
      <c r="G63" s="99">
        <f>SUBTOTAL(9,G61:G62)</f>
        <v>11971700</v>
      </c>
      <c r="H63" s="100"/>
      <c r="I63" s="256"/>
      <c r="J63" s="198"/>
      <c r="K63" s="198"/>
      <c r="L63" s="31"/>
      <c r="M63" s="275"/>
      <c r="N63" s="275"/>
      <c r="O63" s="275"/>
      <c r="P63" s="275"/>
      <c r="Q63" s="275"/>
    </row>
    <row r="64" spans="1:17" ht="14.25" customHeight="1" x14ac:dyDescent="0.2">
      <c r="A64" s="102">
        <v>34</v>
      </c>
      <c r="B64" s="24" t="s">
        <v>79</v>
      </c>
      <c r="C64" s="25" t="s">
        <v>13</v>
      </c>
      <c r="D64" s="26">
        <v>34057</v>
      </c>
      <c r="E64" s="28">
        <v>30</v>
      </c>
      <c r="F64" s="71">
        <f>EDATE(D64,E64*12)</f>
        <v>45014</v>
      </c>
      <c r="G64" s="72">
        <v>3759500</v>
      </c>
      <c r="H64" s="30" t="s">
        <v>199</v>
      </c>
      <c r="I64" s="254"/>
      <c r="J64" s="198"/>
      <c r="K64" s="198"/>
      <c r="L64" s="31"/>
      <c r="M64" s="29">
        <f t="shared" ref="M64:M65" si="21">YEAR(D64)-1988-(IF(MONTH(D64)&lt;=3,1,0))</f>
        <v>4</v>
      </c>
      <c r="N64" s="29">
        <f>+E64+M64</f>
        <v>34</v>
      </c>
      <c r="O64" s="29">
        <v>34</v>
      </c>
      <c r="P64" s="27">
        <v>10</v>
      </c>
      <c r="Q64" s="218">
        <f>EDATE(D64,P64*12)</f>
        <v>37709</v>
      </c>
    </row>
    <row r="65" spans="1:17" ht="14.25" customHeight="1" x14ac:dyDescent="0.2">
      <c r="A65" s="103">
        <v>34</v>
      </c>
      <c r="B65" s="33" t="s">
        <v>77</v>
      </c>
      <c r="C65" s="34" t="s">
        <v>4</v>
      </c>
      <c r="D65" s="35">
        <v>35520</v>
      </c>
      <c r="E65" s="37">
        <v>15</v>
      </c>
      <c r="F65" s="39">
        <f>EDATE(D65,E65*12)</f>
        <v>40999</v>
      </c>
      <c r="G65" s="73">
        <v>319300</v>
      </c>
      <c r="H65" s="40" t="s">
        <v>199</v>
      </c>
      <c r="I65" s="254"/>
      <c r="J65" s="198"/>
      <c r="K65" s="198"/>
      <c r="L65" s="31"/>
      <c r="M65" s="38">
        <f t="shared" si="21"/>
        <v>8</v>
      </c>
      <c r="N65" s="38">
        <f>+E65+M65</f>
        <v>23</v>
      </c>
      <c r="O65" s="38">
        <v>34</v>
      </c>
      <c r="P65" s="36">
        <v>6</v>
      </c>
      <c r="Q65" s="219">
        <f>EDATE(D65,P65*12)</f>
        <v>37711</v>
      </c>
    </row>
    <row r="66" spans="1:17" ht="14.25" customHeight="1" x14ac:dyDescent="0.2">
      <c r="A66" s="105"/>
      <c r="B66" s="55"/>
      <c r="C66" s="56"/>
      <c r="D66" s="57"/>
      <c r="E66" s="59"/>
      <c r="F66" s="61"/>
      <c r="G66" s="62">
        <f>SUBTOTAL(9,G64:G65)</f>
        <v>4078800</v>
      </c>
      <c r="H66" s="63"/>
      <c r="I66" s="254"/>
      <c r="J66" s="198"/>
      <c r="K66" s="198"/>
      <c r="L66" s="31"/>
      <c r="M66" s="60"/>
      <c r="N66" s="60"/>
      <c r="O66" s="60"/>
      <c r="P66" s="58"/>
      <c r="Q66" s="215"/>
    </row>
    <row r="67" spans="1:17" ht="14.25" customHeight="1" x14ac:dyDescent="0.2">
      <c r="A67" s="74">
        <v>34</v>
      </c>
      <c r="B67" s="65" t="s">
        <v>129</v>
      </c>
      <c r="C67" s="19" t="s">
        <v>13</v>
      </c>
      <c r="D67" s="4">
        <v>34057</v>
      </c>
      <c r="E67" s="20">
        <v>30</v>
      </c>
      <c r="F67" s="68">
        <f>EDATE(D67,E67*12)</f>
        <v>45014</v>
      </c>
      <c r="G67" s="69">
        <v>3440200</v>
      </c>
      <c r="H67" s="70" t="s">
        <v>200</v>
      </c>
      <c r="I67" s="254"/>
      <c r="J67" s="198"/>
      <c r="K67" s="198"/>
      <c r="L67" s="31"/>
      <c r="M67" s="21">
        <f t="shared" ref="M67:M71" si="22">YEAR(D67)-1988-(IF(MONTH(D67)&lt;=3,1,0))</f>
        <v>4</v>
      </c>
      <c r="N67" s="21">
        <f>+E67+M67</f>
        <v>34</v>
      </c>
      <c r="O67" s="21">
        <v>34</v>
      </c>
      <c r="P67" s="66">
        <v>10</v>
      </c>
      <c r="Q67" s="217">
        <f>EDATE(D67,P67*12)</f>
        <v>37709</v>
      </c>
    </row>
    <row r="68" spans="1:17" ht="14.25" customHeight="1" x14ac:dyDescent="0.2">
      <c r="A68" s="102">
        <v>34</v>
      </c>
      <c r="B68" s="24" t="s">
        <v>38</v>
      </c>
      <c r="C68" s="25" t="s">
        <v>4</v>
      </c>
      <c r="D68" s="26">
        <v>33847</v>
      </c>
      <c r="E68" s="28">
        <v>30</v>
      </c>
      <c r="F68" s="71">
        <f>EDATE(D68,E68*12)</f>
        <v>44804</v>
      </c>
      <c r="G68" s="72">
        <v>605640</v>
      </c>
      <c r="H68" s="30" t="s">
        <v>207</v>
      </c>
      <c r="I68" s="254"/>
      <c r="J68" s="198"/>
      <c r="K68" s="198"/>
      <c r="L68" s="31"/>
      <c r="M68" s="29">
        <f t="shared" si="22"/>
        <v>4</v>
      </c>
      <c r="N68" s="29">
        <f>+E68+M68</f>
        <v>34</v>
      </c>
      <c r="O68" s="29">
        <v>34</v>
      </c>
      <c r="P68" s="27">
        <v>3</v>
      </c>
      <c r="Q68" s="218">
        <f>EDATE(D68,P68*12)</f>
        <v>34942</v>
      </c>
    </row>
    <row r="69" spans="1:17" ht="14.25" customHeight="1" x14ac:dyDescent="0.2">
      <c r="A69" s="103">
        <v>34</v>
      </c>
      <c r="B69" s="33" t="s">
        <v>50</v>
      </c>
      <c r="C69" s="34" t="s">
        <v>8</v>
      </c>
      <c r="D69" s="35">
        <v>40430</v>
      </c>
      <c r="E69" s="37">
        <v>15</v>
      </c>
      <c r="F69" s="39">
        <f>EDATE(D69,E69*12)</f>
        <v>45909</v>
      </c>
      <c r="G69" s="73">
        <v>1178501</v>
      </c>
      <c r="H69" s="40" t="s">
        <v>207</v>
      </c>
      <c r="I69" s="254"/>
      <c r="J69" s="198"/>
      <c r="K69" s="198"/>
      <c r="L69" s="31"/>
      <c r="M69" s="38">
        <f t="shared" si="22"/>
        <v>22</v>
      </c>
      <c r="N69" s="38">
        <f>+E69+M69</f>
        <v>37</v>
      </c>
      <c r="O69" s="38">
        <v>34</v>
      </c>
      <c r="P69" s="36">
        <v>15</v>
      </c>
      <c r="Q69" s="219">
        <f>EDATE(D69,P69*12)</f>
        <v>45909</v>
      </c>
    </row>
    <row r="70" spans="1:17" ht="14.25" customHeight="1" x14ac:dyDescent="0.2">
      <c r="A70" s="103">
        <v>34</v>
      </c>
      <c r="B70" s="33" t="s">
        <v>49</v>
      </c>
      <c r="C70" s="34" t="s">
        <v>29</v>
      </c>
      <c r="D70" s="35">
        <v>26552</v>
      </c>
      <c r="E70" s="37">
        <v>50</v>
      </c>
      <c r="F70" s="39">
        <f>EDATE(D70,E70*12)</f>
        <v>44814</v>
      </c>
      <c r="G70" s="73">
        <v>2996000</v>
      </c>
      <c r="H70" s="40" t="s">
        <v>207</v>
      </c>
      <c r="I70" s="254"/>
      <c r="J70" s="198"/>
      <c r="K70" s="198"/>
      <c r="L70" s="31"/>
      <c r="M70" s="38">
        <f t="shared" si="22"/>
        <v>-16</v>
      </c>
      <c r="N70" s="38">
        <f>+E70+M70</f>
        <v>34</v>
      </c>
      <c r="O70" s="38">
        <v>34</v>
      </c>
      <c r="P70" s="36">
        <v>50</v>
      </c>
      <c r="Q70" s="219">
        <f>EDATE(D70,P70*12)</f>
        <v>44814</v>
      </c>
    </row>
    <row r="71" spans="1:17" ht="14.25" customHeight="1" x14ac:dyDescent="0.2">
      <c r="A71" s="103">
        <v>34</v>
      </c>
      <c r="B71" s="33" t="s">
        <v>51</v>
      </c>
      <c r="C71" s="34" t="s">
        <v>29</v>
      </c>
      <c r="D71" s="35">
        <v>38776</v>
      </c>
      <c r="E71" s="37">
        <v>50</v>
      </c>
      <c r="F71" s="39">
        <f>EDATE(D71,E71*12)</f>
        <v>57038</v>
      </c>
      <c r="G71" s="73">
        <v>504000</v>
      </c>
      <c r="H71" s="40" t="s">
        <v>207</v>
      </c>
      <c r="I71" s="254"/>
      <c r="J71" s="198"/>
      <c r="K71" s="198"/>
      <c r="L71" s="31"/>
      <c r="M71" s="38">
        <f t="shared" si="22"/>
        <v>17</v>
      </c>
      <c r="N71" s="38">
        <f>+E71+M71</f>
        <v>67</v>
      </c>
      <c r="O71" s="38">
        <v>34</v>
      </c>
      <c r="P71" s="36">
        <v>50</v>
      </c>
      <c r="Q71" s="219">
        <f>EDATE(D71,P71*12)</f>
        <v>57038</v>
      </c>
    </row>
    <row r="72" spans="1:17" ht="14.25" customHeight="1" x14ac:dyDescent="0.2">
      <c r="A72" s="105"/>
      <c r="B72" s="55"/>
      <c r="C72" s="56"/>
      <c r="D72" s="57"/>
      <c r="E72" s="59"/>
      <c r="F72" s="61"/>
      <c r="G72" s="62">
        <f>SUBTOTAL(9,G68:G71)</f>
        <v>5284141</v>
      </c>
      <c r="H72" s="63"/>
      <c r="I72" s="254"/>
      <c r="J72" s="198"/>
      <c r="K72" s="198"/>
      <c r="L72" s="31"/>
      <c r="M72" s="60"/>
      <c r="N72" s="60"/>
      <c r="O72" s="60"/>
      <c r="P72" s="58"/>
      <c r="Q72" s="215"/>
    </row>
    <row r="73" spans="1:17" ht="14.25" customHeight="1" x14ac:dyDescent="0.2">
      <c r="A73" s="74">
        <v>34</v>
      </c>
      <c r="B73" s="65" t="s">
        <v>141</v>
      </c>
      <c r="C73" s="19" t="s">
        <v>13</v>
      </c>
      <c r="D73" s="4">
        <v>33695</v>
      </c>
      <c r="E73" s="20">
        <v>30</v>
      </c>
      <c r="F73" s="68">
        <f>EDATE(D73,E73*12)</f>
        <v>44652</v>
      </c>
      <c r="G73" s="69">
        <v>719455</v>
      </c>
      <c r="H73" s="70" t="s">
        <v>204</v>
      </c>
      <c r="I73" s="254"/>
      <c r="J73" s="198"/>
      <c r="K73" s="198"/>
      <c r="L73" s="31"/>
      <c r="M73" s="21">
        <f t="shared" ref="M73:M75" si="23">YEAR(D73)-1988-(IF(MONTH(D73)&lt;=3,1,0))</f>
        <v>4</v>
      </c>
      <c r="N73" s="21">
        <f>+E73+M73</f>
        <v>34</v>
      </c>
      <c r="O73" s="21">
        <v>34</v>
      </c>
      <c r="P73" s="66">
        <v>10</v>
      </c>
      <c r="Q73" s="217">
        <f>EDATE(D73,P73*12)</f>
        <v>37347</v>
      </c>
    </row>
    <row r="74" spans="1:17" ht="14.25" customHeight="1" x14ac:dyDescent="0.2">
      <c r="A74" s="168">
        <v>34</v>
      </c>
      <c r="B74" s="169" t="s">
        <v>311</v>
      </c>
      <c r="C74" s="192" t="s">
        <v>13</v>
      </c>
      <c r="D74" s="193">
        <v>33949</v>
      </c>
      <c r="E74" s="171">
        <v>30</v>
      </c>
      <c r="F74" s="173">
        <f>EDATE(D74,E74*12)</f>
        <v>44906</v>
      </c>
      <c r="G74" s="174">
        <v>10722300</v>
      </c>
      <c r="H74" s="175" t="s">
        <v>205</v>
      </c>
      <c r="I74" s="257"/>
      <c r="J74" s="244">
        <v>12360000</v>
      </c>
      <c r="K74" s="198">
        <v>1637700</v>
      </c>
      <c r="L74" s="31"/>
      <c r="M74" s="172">
        <f t="shared" si="23"/>
        <v>4</v>
      </c>
      <c r="N74" s="172">
        <f>+E74+M74</f>
        <v>34</v>
      </c>
      <c r="O74" s="172">
        <v>34</v>
      </c>
      <c r="P74" s="170">
        <v>10</v>
      </c>
      <c r="Q74" s="220">
        <f>EDATE(D74,P74*12)</f>
        <v>37601</v>
      </c>
    </row>
    <row r="75" spans="1:17" ht="14.25" customHeight="1" x14ac:dyDescent="0.2">
      <c r="A75" s="158">
        <v>34</v>
      </c>
      <c r="B75" s="159" t="s">
        <v>310</v>
      </c>
      <c r="C75" s="160" t="s">
        <v>13</v>
      </c>
      <c r="D75" s="190">
        <v>41710</v>
      </c>
      <c r="E75" s="162">
        <v>10</v>
      </c>
      <c r="F75" s="164">
        <f>EDATE(D75,E75*12)</f>
        <v>45363</v>
      </c>
      <c r="G75" s="167">
        <v>2977000</v>
      </c>
      <c r="H75" s="166" t="s">
        <v>205</v>
      </c>
      <c r="I75" s="257"/>
      <c r="J75" s="198"/>
      <c r="K75" s="198" t="s">
        <v>358</v>
      </c>
      <c r="L75" s="31"/>
      <c r="M75" s="163">
        <f t="shared" si="23"/>
        <v>25</v>
      </c>
      <c r="N75" s="163">
        <f>+E75+M75</f>
        <v>35</v>
      </c>
      <c r="O75" s="163">
        <v>34</v>
      </c>
      <c r="P75" s="161"/>
      <c r="Q75" s="221">
        <f>EDATE(D75,P75*12)</f>
        <v>41710</v>
      </c>
    </row>
    <row r="76" spans="1:17" ht="14.25" customHeight="1" x14ac:dyDescent="0.2">
      <c r="A76" s="103"/>
      <c r="B76" s="33"/>
      <c r="C76" s="34"/>
      <c r="D76" s="35"/>
      <c r="E76" s="37"/>
      <c r="F76" s="39"/>
      <c r="G76" s="194">
        <f>SUBTOTAL(9,G74:G75)</f>
        <v>13699300</v>
      </c>
      <c r="H76" s="40"/>
      <c r="I76" s="254"/>
      <c r="J76" s="198"/>
      <c r="K76" s="198"/>
      <c r="L76" s="31"/>
      <c r="M76" s="38"/>
      <c r="N76" s="38"/>
      <c r="O76" s="38"/>
      <c r="P76" s="36"/>
      <c r="Q76" s="219"/>
    </row>
    <row r="77" spans="1:17" ht="14.25" customHeight="1" x14ac:dyDescent="0.2">
      <c r="A77" s="263">
        <v>34</v>
      </c>
      <c r="B77" s="264" t="s">
        <v>264</v>
      </c>
      <c r="C77" s="265" t="s">
        <v>13</v>
      </c>
      <c r="D77" s="266">
        <v>34057</v>
      </c>
      <c r="E77" s="267">
        <v>30</v>
      </c>
      <c r="F77" s="272">
        <f>EDATE(D77,E77*12)</f>
        <v>45014</v>
      </c>
      <c r="G77" s="273">
        <v>5182445</v>
      </c>
      <c r="H77" s="269" t="s">
        <v>333</v>
      </c>
      <c r="I77" s="258"/>
      <c r="J77" s="198">
        <v>5974000</v>
      </c>
      <c r="K77" s="198">
        <v>791555</v>
      </c>
      <c r="L77" s="31"/>
      <c r="M77" s="52">
        <f t="shared" ref="M77:M78" si="24">YEAR(D77)-1988-(IF(MONTH(D77)&lt;=3,1,0))</f>
        <v>4</v>
      </c>
      <c r="N77" s="52">
        <f>+E77+M77</f>
        <v>34</v>
      </c>
      <c r="O77" s="52">
        <v>34</v>
      </c>
      <c r="P77" s="51">
        <v>10</v>
      </c>
      <c r="Q77" s="222">
        <f>EDATE(D77,P77*12)</f>
        <v>37709</v>
      </c>
    </row>
    <row r="78" spans="1:17" ht="14.25" customHeight="1" x14ac:dyDescent="0.2">
      <c r="A78" s="41">
        <v>34</v>
      </c>
      <c r="B78" s="42" t="s">
        <v>270</v>
      </c>
      <c r="C78" s="43" t="s">
        <v>13</v>
      </c>
      <c r="D78" s="44">
        <v>45016</v>
      </c>
      <c r="E78" s="46">
        <v>30</v>
      </c>
      <c r="F78" s="48">
        <f>EDATE(D78,E78*12)</f>
        <v>55974</v>
      </c>
      <c r="G78" s="53">
        <v>1900000</v>
      </c>
      <c r="H78" s="50" t="s">
        <v>198</v>
      </c>
      <c r="I78" s="253"/>
      <c r="J78" s="198"/>
      <c r="K78" s="198" t="s">
        <v>354</v>
      </c>
      <c r="L78" s="31"/>
      <c r="M78" s="47">
        <f t="shared" si="24"/>
        <v>34</v>
      </c>
      <c r="N78" s="52">
        <f>+E78+M78</f>
        <v>64</v>
      </c>
      <c r="O78" s="47"/>
      <c r="P78" s="45"/>
      <c r="Q78" s="214">
        <f>EDATE(D78,P78*12)</f>
        <v>45016</v>
      </c>
    </row>
    <row r="79" spans="1:17" ht="14.25" customHeight="1" x14ac:dyDescent="0.2">
      <c r="A79" s="105"/>
      <c r="B79" s="55"/>
      <c r="C79" s="56"/>
      <c r="D79" s="57"/>
      <c r="E79" s="59"/>
      <c r="F79" s="61"/>
      <c r="G79" s="62">
        <f>SUBTOTAL(9,G77:G78)</f>
        <v>7082445</v>
      </c>
      <c r="H79" s="63"/>
      <c r="I79" s="254"/>
      <c r="J79" s="198"/>
      <c r="K79" s="198"/>
      <c r="L79" s="31"/>
      <c r="M79" s="60"/>
      <c r="N79" s="60"/>
      <c r="O79" s="60"/>
      <c r="P79" s="58"/>
      <c r="Q79" s="215"/>
    </row>
    <row r="80" spans="1:17" ht="14.25" customHeight="1" x14ac:dyDescent="0.2">
      <c r="A80" s="315" t="s">
        <v>177</v>
      </c>
      <c r="B80" s="316"/>
      <c r="C80" s="316"/>
      <c r="D80" s="316"/>
      <c r="E80" s="316"/>
      <c r="F80" s="317"/>
      <c r="G80" s="99">
        <f>SUBTOTAL(9,G64:G79)</f>
        <v>34304341</v>
      </c>
      <c r="H80" s="100"/>
      <c r="I80" s="256"/>
      <c r="J80" s="198"/>
      <c r="K80" s="198"/>
      <c r="L80" s="31"/>
      <c r="M80" s="275"/>
      <c r="N80" s="275"/>
      <c r="O80" s="275"/>
      <c r="P80" s="275"/>
      <c r="Q80" s="275"/>
    </row>
    <row r="81" spans="1:17" ht="14.25" customHeight="1" x14ac:dyDescent="0.2">
      <c r="A81" s="74">
        <v>35</v>
      </c>
      <c r="B81" s="65" t="s">
        <v>379</v>
      </c>
      <c r="C81" s="19" t="s">
        <v>13</v>
      </c>
      <c r="D81" s="4">
        <v>34421</v>
      </c>
      <c r="E81" s="20">
        <v>30</v>
      </c>
      <c r="F81" s="68">
        <f>EDATE(D81,E81*12)</f>
        <v>45379</v>
      </c>
      <c r="G81" s="69">
        <v>5001432</v>
      </c>
      <c r="H81" s="70" t="s">
        <v>382</v>
      </c>
      <c r="I81" s="254"/>
      <c r="J81" s="198"/>
      <c r="K81" s="198"/>
      <c r="L81" s="31"/>
      <c r="M81" s="21">
        <f t="shared" ref="M81:M83" si="25">YEAR(D81)-1988-(IF(MONTH(D81)&lt;=3,1,0))</f>
        <v>5</v>
      </c>
      <c r="N81" s="21">
        <f>+E81+M81</f>
        <v>35</v>
      </c>
      <c r="O81" s="21">
        <v>35</v>
      </c>
      <c r="P81" s="66">
        <v>10</v>
      </c>
      <c r="Q81" s="217">
        <f>EDATE(D81,P81*12)</f>
        <v>38074</v>
      </c>
    </row>
    <row r="82" spans="1:17" ht="14.25" customHeight="1" x14ac:dyDescent="0.2">
      <c r="A82" s="102">
        <v>35</v>
      </c>
      <c r="B82" s="24" t="s">
        <v>69</v>
      </c>
      <c r="C82" s="25" t="s">
        <v>13</v>
      </c>
      <c r="D82" s="26">
        <v>37755</v>
      </c>
      <c r="E82" s="28">
        <v>20</v>
      </c>
      <c r="F82" s="71">
        <f>EDATE(D82,E82*12)</f>
        <v>45060</v>
      </c>
      <c r="G82" s="72">
        <v>1981287</v>
      </c>
      <c r="H82" s="30" t="s">
        <v>209</v>
      </c>
      <c r="I82" s="254"/>
      <c r="J82" s="198"/>
      <c r="K82" s="198"/>
      <c r="L82" s="31"/>
      <c r="M82" s="29">
        <f t="shared" si="25"/>
        <v>15</v>
      </c>
      <c r="N82" s="29">
        <f>+E82+M82</f>
        <v>35</v>
      </c>
      <c r="O82" s="29">
        <v>35</v>
      </c>
      <c r="P82" s="27">
        <v>15</v>
      </c>
      <c r="Q82" s="218">
        <f>EDATE(D82,P82*12)</f>
        <v>43234</v>
      </c>
    </row>
    <row r="83" spans="1:17" ht="14.25" customHeight="1" x14ac:dyDescent="0.2">
      <c r="A83" s="103">
        <v>35</v>
      </c>
      <c r="B83" s="33" t="s">
        <v>70</v>
      </c>
      <c r="C83" s="34" t="s">
        <v>13</v>
      </c>
      <c r="D83" s="35">
        <v>37755</v>
      </c>
      <c r="E83" s="37">
        <v>20</v>
      </c>
      <c r="F83" s="39">
        <f>EDATE(D83,E83*12)</f>
        <v>45060</v>
      </c>
      <c r="G83" s="73">
        <v>864562</v>
      </c>
      <c r="H83" s="40" t="s">
        <v>208</v>
      </c>
      <c r="I83" s="254"/>
      <c r="J83" s="198"/>
      <c r="K83" s="198"/>
      <c r="L83" s="31"/>
      <c r="M83" s="38">
        <f t="shared" si="25"/>
        <v>15</v>
      </c>
      <c r="N83" s="38">
        <f>+E83+M83</f>
        <v>35</v>
      </c>
      <c r="O83" s="38">
        <v>35</v>
      </c>
      <c r="P83" s="36">
        <v>15</v>
      </c>
      <c r="Q83" s="219">
        <f>EDATE(D83,P83*12)</f>
        <v>43234</v>
      </c>
    </row>
    <row r="84" spans="1:17" ht="14.25" customHeight="1" x14ac:dyDescent="0.2">
      <c r="A84" s="105"/>
      <c r="B84" s="55"/>
      <c r="C84" s="56"/>
      <c r="D84" s="57"/>
      <c r="E84" s="59"/>
      <c r="F84" s="61"/>
      <c r="G84" s="62">
        <f>SUBTOTAL(9,G82:G83)</f>
        <v>2845849</v>
      </c>
      <c r="H84" s="63"/>
      <c r="I84" s="254"/>
      <c r="J84" s="198"/>
      <c r="K84" s="198"/>
      <c r="L84" s="31"/>
      <c r="M84" s="60"/>
      <c r="N84" s="60"/>
      <c r="O84" s="60"/>
      <c r="P84" s="58"/>
      <c r="Q84" s="215"/>
    </row>
    <row r="85" spans="1:17" ht="14.25" customHeight="1" x14ac:dyDescent="0.2">
      <c r="A85" s="74">
        <v>35</v>
      </c>
      <c r="B85" s="65" t="s">
        <v>139</v>
      </c>
      <c r="C85" s="19" t="s">
        <v>13</v>
      </c>
      <c r="D85" s="4">
        <v>30432</v>
      </c>
      <c r="E85" s="20">
        <v>40</v>
      </c>
      <c r="F85" s="68">
        <f t="shared" ref="F85:F91" si="26">EDATE(D85,E85*12)</f>
        <v>45042</v>
      </c>
      <c r="G85" s="69">
        <v>1740000</v>
      </c>
      <c r="H85" s="70" t="s">
        <v>312</v>
      </c>
      <c r="I85" s="254"/>
      <c r="J85" s="198"/>
      <c r="K85" s="198"/>
      <c r="L85" s="31"/>
      <c r="M85" s="21">
        <f t="shared" ref="M85:M91" si="27">YEAR(D85)-1988-(IF(MONTH(D85)&lt;=3,1,0))</f>
        <v>-5</v>
      </c>
      <c r="N85" s="21">
        <f t="shared" ref="N85:N91" si="28">+E85+M85</f>
        <v>35</v>
      </c>
      <c r="O85" s="21">
        <v>35</v>
      </c>
      <c r="P85" s="66">
        <v>10</v>
      </c>
      <c r="Q85" s="217">
        <f t="shared" ref="Q85:Q91" si="29">EDATE(D85,P85*12)</f>
        <v>34085</v>
      </c>
    </row>
    <row r="86" spans="1:17" ht="14.25" customHeight="1" x14ac:dyDescent="0.2">
      <c r="A86" s="263">
        <v>35</v>
      </c>
      <c r="B86" s="264" t="s">
        <v>260</v>
      </c>
      <c r="C86" s="265" t="s">
        <v>13</v>
      </c>
      <c r="D86" s="266">
        <v>30407</v>
      </c>
      <c r="E86" s="267">
        <v>30</v>
      </c>
      <c r="F86" s="262">
        <f t="shared" si="26"/>
        <v>41365</v>
      </c>
      <c r="G86" s="268">
        <v>1908500</v>
      </c>
      <c r="H86" s="269" t="s">
        <v>334</v>
      </c>
      <c r="I86" s="258"/>
      <c r="J86" s="246">
        <v>2200000</v>
      </c>
      <c r="K86" s="198">
        <v>291500</v>
      </c>
      <c r="L86" s="31"/>
      <c r="M86" s="52">
        <f t="shared" si="27"/>
        <v>-5</v>
      </c>
      <c r="N86" s="52">
        <f t="shared" si="28"/>
        <v>25</v>
      </c>
      <c r="O86" s="52">
        <v>35</v>
      </c>
      <c r="P86" s="51">
        <v>10</v>
      </c>
      <c r="Q86" s="222">
        <f t="shared" si="29"/>
        <v>34060</v>
      </c>
    </row>
    <row r="87" spans="1:17" ht="14.25" customHeight="1" x14ac:dyDescent="0.2">
      <c r="A87" s="263">
        <v>35</v>
      </c>
      <c r="B87" s="264" t="s">
        <v>261</v>
      </c>
      <c r="C87" s="265" t="s">
        <v>13</v>
      </c>
      <c r="D87" s="266">
        <v>30741</v>
      </c>
      <c r="E87" s="267">
        <v>30</v>
      </c>
      <c r="F87" s="262">
        <f t="shared" si="26"/>
        <v>41698</v>
      </c>
      <c r="G87" s="268">
        <v>694000</v>
      </c>
      <c r="H87" s="269" t="s">
        <v>203</v>
      </c>
      <c r="I87" s="258"/>
      <c r="J87" s="246">
        <v>800000</v>
      </c>
      <c r="K87" s="198">
        <v>106000</v>
      </c>
      <c r="L87" s="31"/>
      <c r="M87" s="52">
        <f t="shared" si="27"/>
        <v>-5</v>
      </c>
      <c r="N87" s="52">
        <f t="shared" si="28"/>
        <v>25</v>
      </c>
      <c r="O87" s="52">
        <v>35</v>
      </c>
      <c r="P87" s="51">
        <v>10</v>
      </c>
      <c r="Q87" s="222">
        <f t="shared" si="29"/>
        <v>34393</v>
      </c>
    </row>
    <row r="88" spans="1:17" ht="14.25" customHeight="1" x14ac:dyDescent="0.2">
      <c r="A88" s="263">
        <v>35</v>
      </c>
      <c r="B88" s="264" t="s">
        <v>262</v>
      </c>
      <c r="C88" s="265" t="s">
        <v>13</v>
      </c>
      <c r="D88" s="266">
        <v>34304</v>
      </c>
      <c r="E88" s="267">
        <v>30</v>
      </c>
      <c r="F88" s="262">
        <f t="shared" si="26"/>
        <v>45261</v>
      </c>
      <c r="G88" s="268">
        <v>4825035</v>
      </c>
      <c r="H88" s="269" t="s">
        <v>203</v>
      </c>
      <c r="I88" s="258"/>
      <c r="J88" s="246">
        <v>5562000</v>
      </c>
      <c r="K88" s="198">
        <v>736965</v>
      </c>
      <c r="L88" s="31"/>
      <c r="M88" s="52">
        <f t="shared" si="27"/>
        <v>5</v>
      </c>
      <c r="N88" s="52">
        <f t="shared" si="28"/>
        <v>35</v>
      </c>
      <c r="O88" s="52">
        <v>35</v>
      </c>
      <c r="P88" s="51">
        <v>10</v>
      </c>
      <c r="Q88" s="222">
        <f t="shared" si="29"/>
        <v>37956</v>
      </c>
    </row>
    <row r="89" spans="1:17" ht="14.25" customHeight="1" x14ac:dyDescent="0.2">
      <c r="A89" s="263">
        <v>35</v>
      </c>
      <c r="B89" s="264" t="s">
        <v>263</v>
      </c>
      <c r="C89" s="265" t="s">
        <v>13</v>
      </c>
      <c r="D89" s="266">
        <v>38384</v>
      </c>
      <c r="E89" s="267">
        <v>30</v>
      </c>
      <c r="F89" s="262">
        <f t="shared" si="26"/>
        <v>49341</v>
      </c>
      <c r="G89" s="268">
        <v>2032543</v>
      </c>
      <c r="H89" s="269" t="s">
        <v>203</v>
      </c>
      <c r="I89" s="258"/>
      <c r="J89" s="246">
        <v>2342989</v>
      </c>
      <c r="K89" s="198">
        <v>310446</v>
      </c>
      <c r="L89" s="31"/>
      <c r="M89" s="52">
        <f t="shared" si="27"/>
        <v>16</v>
      </c>
      <c r="N89" s="52">
        <f t="shared" si="28"/>
        <v>46</v>
      </c>
      <c r="O89" s="52">
        <v>35</v>
      </c>
      <c r="P89" s="51">
        <v>10</v>
      </c>
      <c r="Q89" s="222">
        <f t="shared" si="29"/>
        <v>42036</v>
      </c>
    </row>
    <row r="90" spans="1:17" ht="14.25" customHeight="1" x14ac:dyDescent="0.2">
      <c r="A90" s="263">
        <v>35</v>
      </c>
      <c r="B90" s="264" t="s">
        <v>263</v>
      </c>
      <c r="C90" s="265" t="s">
        <v>13</v>
      </c>
      <c r="D90" s="266">
        <v>38384</v>
      </c>
      <c r="E90" s="267">
        <v>30</v>
      </c>
      <c r="F90" s="262">
        <f t="shared" si="26"/>
        <v>49341</v>
      </c>
      <c r="G90" s="268">
        <v>325683</v>
      </c>
      <c r="H90" s="269" t="s">
        <v>203</v>
      </c>
      <c r="I90" s="258"/>
      <c r="J90" s="246">
        <v>375427</v>
      </c>
      <c r="K90" s="198">
        <v>49744</v>
      </c>
      <c r="L90" s="31"/>
      <c r="M90" s="52">
        <f t="shared" si="27"/>
        <v>16</v>
      </c>
      <c r="N90" s="52">
        <f t="shared" si="28"/>
        <v>46</v>
      </c>
      <c r="O90" s="52">
        <v>35</v>
      </c>
      <c r="P90" s="51">
        <v>10</v>
      </c>
      <c r="Q90" s="222">
        <f t="shared" si="29"/>
        <v>42036</v>
      </c>
    </row>
    <row r="91" spans="1:17" ht="14.25" customHeight="1" x14ac:dyDescent="0.2">
      <c r="A91" s="41">
        <v>35</v>
      </c>
      <c r="B91" s="42" t="s">
        <v>271</v>
      </c>
      <c r="C91" s="43" t="s">
        <v>13</v>
      </c>
      <c r="D91" s="44">
        <v>45382</v>
      </c>
      <c r="E91" s="46">
        <v>30</v>
      </c>
      <c r="F91" s="48">
        <f t="shared" si="26"/>
        <v>56339</v>
      </c>
      <c r="G91" s="53">
        <v>3700000</v>
      </c>
      <c r="H91" s="50" t="s">
        <v>203</v>
      </c>
      <c r="I91" s="253"/>
      <c r="J91" s="246"/>
      <c r="K91" s="198" t="s">
        <v>354</v>
      </c>
      <c r="L91" s="31"/>
      <c r="M91" s="47">
        <f t="shared" si="27"/>
        <v>35</v>
      </c>
      <c r="N91" s="52">
        <f t="shared" si="28"/>
        <v>65</v>
      </c>
      <c r="O91" s="47"/>
      <c r="P91" s="45"/>
      <c r="Q91" s="214">
        <f t="shared" si="29"/>
        <v>45382</v>
      </c>
    </row>
    <row r="92" spans="1:17" ht="14.25" customHeight="1" x14ac:dyDescent="0.2">
      <c r="A92" s="105"/>
      <c r="B92" s="55"/>
      <c r="C92" s="56"/>
      <c r="D92" s="57"/>
      <c r="E92" s="59"/>
      <c r="F92" s="61"/>
      <c r="G92" s="62">
        <f>SUBTOTAL(9,G86:G91)</f>
        <v>13485761</v>
      </c>
      <c r="H92" s="63"/>
      <c r="I92" s="254"/>
      <c r="J92" s="198"/>
      <c r="K92" s="198"/>
      <c r="L92" s="31"/>
      <c r="M92" s="60"/>
      <c r="N92" s="60"/>
      <c r="O92" s="60"/>
      <c r="P92" s="58"/>
      <c r="Q92" s="215"/>
    </row>
    <row r="93" spans="1:17" ht="14.25" customHeight="1" x14ac:dyDescent="0.2">
      <c r="A93" s="315" t="s">
        <v>291</v>
      </c>
      <c r="B93" s="316"/>
      <c r="C93" s="316"/>
      <c r="D93" s="316"/>
      <c r="E93" s="316"/>
      <c r="F93" s="317"/>
      <c r="G93" s="99">
        <f>SUBTOTAL(9,G81:G92)</f>
        <v>23073042</v>
      </c>
      <c r="H93" s="100"/>
      <c r="I93" s="256"/>
      <c r="J93" s="198"/>
      <c r="K93" s="198"/>
      <c r="L93" s="31"/>
      <c r="M93" s="275"/>
      <c r="N93" s="275"/>
      <c r="O93" s="275"/>
      <c r="P93" s="275"/>
      <c r="Q93" s="275"/>
    </row>
    <row r="94" spans="1:17" ht="14.25" customHeight="1" x14ac:dyDescent="0.2">
      <c r="A94" s="74">
        <v>36</v>
      </c>
      <c r="B94" s="65" t="s">
        <v>105</v>
      </c>
      <c r="C94" s="19" t="s">
        <v>13</v>
      </c>
      <c r="D94" s="4">
        <v>34773</v>
      </c>
      <c r="E94" s="20">
        <v>30</v>
      </c>
      <c r="F94" s="68">
        <f>EDATE(D94,E94*12)</f>
        <v>45731</v>
      </c>
      <c r="G94" s="69">
        <v>412000</v>
      </c>
      <c r="H94" s="70" t="s">
        <v>212</v>
      </c>
      <c r="I94" s="254"/>
      <c r="J94" s="198"/>
      <c r="K94" s="198"/>
      <c r="L94" s="31"/>
      <c r="M94" s="21">
        <f>YEAR(D94)-1988-(IF(MONTH(D94)&lt;=3,1,0))</f>
        <v>6</v>
      </c>
      <c r="N94" s="21">
        <f>+E94+M94</f>
        <v>36</v>
      </c>
      <c r="O94" s="21">
        <v>36</v>
      </c>
      <c r="P94" s="66">
        <v>10</v>
      </c>
      <c r="Q94" s="217">
        <f>EDATE(D94,P94*12)</f>
        <v>38426</v>
      </c>
    </row>
    <row r="95" spans="1:17" ht="14.25" customHeight="1" x14ac:dyDescent="0.2">
      <c r="A95" s="195">
        <v>36</v>
      </c>
      <c r="B95" s="169" t="s">
        <v>330</v>
      </c>
      <c r="C95" s="192" t="s">
        <v>13</v>
      </c>
      <c r="D95" s="196">
        <v>34778</v>
      </c>
      <c r="E95" s="171">
        <v>30</v>
      </c>
      <c r="F95" s="173">
        <f>EDATE(D95,E95*12)</f>
        <v>45736</v>
      </c>
      <c r="G95" s="276">
        <f>+J95*(1-0.1325)</f>
        <v>2501870</v>
      </c>
      <c r="H95" s="175" t="s">
        <v>207</v>
      </c>
      <c r="I95" s="257"/>
      <c r="J95" s="244">
        <v>2884000</v>
      </c>
      <c r="K95" s="277">
        <f>+J95*0.1325</f>
        <v>382130</v>
      </c>
      <c r="L95" s="31"/>
      <c r="M95" s="172">
        <f>YEAR(D95)-1988-(IF(MONTH(D95)&lt;=3,1,0))</f>
        <v>6</v>
      </c>
      <c r="N95" s="172">
        <f>+E95+M95</f>
        <v>36</v>
      </c>
      <c r="O95" s="172">
        <v>36</v>
      </c>
      <c r="P95" s="170">
        <v>10</v>
      </c>
      <c r="Q95" s="220">
        <f>EDATE(D95,P95*12)</f>
        <v>38431</v>
      </c>
    </row>
    <row r="96" spans="1:17" ht="14.25" customHeight="1" x14ac:dyDescent="0.2">
      <c r="A96" s="158">
        <v>36</v>
      </c>
      <c r="B96" s="159" t="s">
        <v>331</v>
      </c>
      <c r="C96" s="160" t="s">
        <v>13</v>
      </c>
      <c r="D96" s="190">
        <v>41701</v>
      </c>
      <c r="E96" s="162">
        <v>10</v>
      </c>
      <c r="F96" s="164">
        <f>EDATE(D96,E96*12)</f>
        <v>45354</v>
      </c>
      <c r="G96" s="167">
        <v>260000</v>
      </c>
      <c r="H96" s="166" t="s">
        <v>207</v>
      </c>
      <c r="I96" s="257"/>
      <c r="J96" s="198"/>
      <c r="K96" s="198" t="s">
        <v>358</v>
      </c>
      <c r="L96" s="31"/>
      <c r="M96" s="163">
        <f>YEAR(D96)-1988-(IF(MONTH(D96)&lt;=3,1,0))</f>
        <v>25</v>
      </c>
      <c r="N96" s="163">
        <f>+E96+M96</f>
        <v>35</v>
      </c>
      <c r="O96" s="163">
        <v>36</v>
      </c>
      <c r="P96" s="161">
        <v>10</v>
      </c>
      <c r="Q96" s="219">
        <f>EDATE(D96,P96*12)</f>
        <v>45354</v>
      </c>
    </row>
    <row r="97" spans="1:17" ht="14.25" customHeight="1" x14ac:dyDescent="0.2">
      <c r="A97" s="105"/>
      <c r="B97" s="55"/>
      <c r="C97" s="56"/>
      <c r="D97" s="57"/>
      <c r="E97" s="59"/>
      <c r="F97" s="61"/>
      <c r="G97" s="62">
        <f>SUBTOTAL(9,G95:G96)</f>
        <v>2761870</v>
      </c>
      <c r="H97" s="63"/>
      <c r="I97" s="254"/>
      <c r="J97" s="198"/>
      <c r="K97" s="198"/>
      <c r="L97" s="31"/>
      <c r="M97" s="60"/>
      <c r="N97" s="60"/>
      <c r="O97" s="60"/>
      <c r="P97" s="58"/>
      <c r="Q97" s="215"/>
    </row>
    <row r="98" spans="1:17" ht="14.25" customHeight="1" x14ac:dyDescent="0.2">
      <c r="A98" s="152">
        <v>37</v>
      </c>
      <c r="B98" s="143" t="s">
        <v>314</v>
      </c>
      <c r="C98" s="144" t="s">
        <v>4</v>
      </c>
      <c r="D98" s="145">
        <v>41712</v>
      </c>
      <c r="E98" s="147">
        <v>12</v>
      </c>
      <c r="F98" s="149">
        <f>EDATE(D98,E98*12)</f>
        <v>46095</v>
      </c>
      <c r="G98" s="150">
        <v>95000</v>
      </c>
      <c r="H98" s="151" t="s">
        <v>207</v>
      </c>
      <c r="I98" s="257"/>
      <c r="J98" s="198"/>
      <c r="K98" s="198" t="s">
        <v>359</v>
      </c>
      <c r="L98" s="31"/>
      <c r="M98" s="148">
        <f>YEAR(D98)-1988-(IF(MONTH(D98)&lt;=3,1,0))</f>
        <v>25</v>
      </c>
      <c r="N98" s="148">
        <f>+E98+M98</f>
        <v>37</v>
      </c>
      <c r="O98" s="148">
        <v>37</v>
      </c>
      <c r="P98" s="146">
        <v>10</v>
      </c>
      <c r="Q98" s="223">
        <f>EDATE(D98,P98*12)</f>
        <v>45365</v>
      </c>
    </row>
    <row r="99" spans="1:17" ht="14.25" customHeight="1" x14ac:dyDescent="0.2">
      <c r="A99" s="195">
        <v>37</v>
      </c>
      <c r="B99" s="169" t="s">
        <v>342</v>
      </c>
      <c r="C99" s="192" t="s">
        <v>4</v>
      </c>
      <c r="D99" s="193">
        <v>41694</v>
      </c>
      <c r="E99" s="171">
        <v>12</v>
      </c>
      <c r="F99" s="173">
        <f>EDATE(D99,E99*12)</f>
        <v>46077</v>
      </c>
      <c r="G99" s="174">
        <v>1400000</v>
      </c>
      <c r="H99" s="175" t="s">
        <v>343</v>
      </c>
      <c r="I99" s="257"/>
      <c r="J99" s="198"/>
      <c r="K99" s="198" t="s">
        <v>359</v>
      </c>
      <c r="L99" s="22"/>
      <c r="M99" s="148">
        <f t="shared" ref="M99:M100" si="30">YEAR(D99)-1988-(IF(MONTH(D99)&lt;=3,1,0))</f>
        <v>25</v>
      </c>
      <c r="N99" s="148">
        <f>+E99+M99</f>
        <v>37</v>
      </c>
      <c r="O99" s="148">
        <v>37</v>
      </c>
      <c r="P99" s="146">
        <v>5</v>
      </c>
      <c r="Q99" s="223">
        <f>EDATE(D99,P99*12)</f>
        <v>43520</v>
      </c>
    </row>
    <row r="100" spans="1:17" ht="14.25" customHeight="1" x14ac:dyDescent="0.2">
      <c r="A100" s="103">
        <v>37</v>
      </c>
      <c r="B100" s="33" t="s">
        <v>350</v>
      </c>
      <c r="C100" s="34" t="s">
        <v>4</v>
      </c>
      <c r="D100" s="35">
        <v>38384</v>
      </c>
      <c r="E100" s="37">
        <v>12</v>
      </c>
      <c r="F100" s="39">
        <f>EDATE(D100,E100*12)</f>
        <v>42767</v>
      </c>
      <c r="G100" s="73">
        <v>2448984</v>
      </c>
      <c r="H100" s="40" t="s">
        <v>208</v>
      </c>
      <c r="I100" s="254"/>
      <c r="J100" s="198">
        <v>4605035</v>
      </c>
      <c r="K100" s="198">
        <v>2156051</v>
      </c>
      <c r="L100" s="31"/>
      <c r="M100" s="163">
        <f t="shared" si="30"/>
        <v>16</v>
      </c>
      <c r="N100" s="172">
        <f>+E100+M100</f>
        <v>28</v>
      </c>
      <c r="O100" s="163">
        <v>37</v>
      </c>
      <c r="P100" s="161">
        <v>5</v>
      </c>
      <c r="Q100" s="221">
        <f>EDATE(D100,P100*12)</f>
        <v>40210</v>
      </c>
    </row>
    <row r="101" spans="1:17" ht="14.25" customHeight="1" x14ac:dyDescent="0.2">
      <c r="A101" s="105"/>
      <c r="B101" s="55"/>
      <c r="C101" s="56"/>
      <c r="D101" s="57"/>
      <c r="E101" s="59"/>
      <c r="F101" s="61"/>
      <c r="G101" s="62">
        <f>SUBTOTAL(9,G99:G100)</f>
        <v>3848984</v>
      </c>
      <c r="H101" s="63"/>
      <c r="I101" s="254"/>
      <c r="J101" s="198"/>
      <c r="K101" s="198"/>
      <c r="L101" s="31"/>
      <c r="M101" s="60"/>
      <c r="N101" s="60"/>
      <c r="O101" s="60"/>
      <c r="P101" s="58"/>
      <c r="Q101" s="215"/>
    </row>
    <row r="102" spans="1:17" ht="14.25" customHeight="1" x14ac:dyDescent="0.2">
      <c r="A102" s="41">
        <v>38</v>
      </c>
      <c r="B102" s="42" t="s">
        <v>320</v>
      </c>
      <c r="C102" s="43" t="s">
        <v>4</v>
      </c>
      <c r="D102" s="233">
        <v>46477</v>
      </c>
      <c r="E102" s="46">
        <v>12</v>
      </c>
      <c r="F102" s="48">
        <f t="shared" ref="F102:F104" si="31">EDATE(D102,E102*12)</f>
        <v>50860</v>
      </c>
      <c r="G102" s="53">
        <v>4702000</v>
      </c>
      <c r="H102" s="50" t="s">
        <v>205</v>
      </c>
      <c r="I102" s="253"/>
      <c r="J102" s="244"/>
      <c r="K102" s="198" t="s">
        <v>355</v>
      </c>
      <c r="L102" s="31"/>
      <c r="M102" s="47">
        <f t="shared" ref="M102:M104" si="32">YEAR(D102)-1988-(IF(MONTH(D102)&lt;=3,1,0))</f>
        <v>38</v>
      </c>
      <c r="N102" s="21">
        <f t="shared" ref="N102:N116" si="33">+E102+M102</f>
        <v>50</v>
      </c>
      <c r="O102" s="21"/>
      <c r="P102" s="45">
        <v>5</v>
      </c>
      <c r="Q102" s="214">
        <f t="shared" ref="Q102:Q116" si="34">EDATE(D102,P102*12)</f>
        <v>48304</v>
      </c>
    </row>
    <row r="103" spans="1:17" ht="14.25" customHeight="1" x14ac:dyDescent="0.2">
      <c r="A103" s="133">
        <v>38</v>
      </c>
      <c r="B103" s="89" t="s">
        <v>299</v>
      </c>
      <c r="C103" s="90" t="s">
        <v>4</v>
      </c>
      <c r="D103" s="234">
        <v>46477</v>
      </c>
      <c r="E103" s="93">
        <v>12</v>
      </c>
      <c r="F103" s="95">
        <f t="shared" si="31"/>
        <v>50860</v>
      </c>
      <c r="G103" s="96">
        <v>4700000</v>
      </c>
      <c r="H103" s="97" t="s">
        <v>335</v>
      </c>
      <c r="I103" s="253"/>
      <c r="J103" s="244"/>
      <c r="K103" s="198" t="s">
        <v>355</v>
      </c>
      <c r="L103" s="31"/>
      <c r="M103" s="94">
        <f t="shared" si="32"/>
        <v>38</v>
      </c>
      <c r="N103" s="21">
        <f t="shared" si="33"/>
        <v>50</v>
      </c>
      <c r="O103" s="21"/>
      <c r="P103" s="92">
        <v>5</v>
      </c>
      <c r="Q103" s="216">
        <f t="shared" si="34"/>
        <v>48304</v>
      </c>
    </row>
    <row r="104" spans="1:17" ht="14.25" customHeight="1" x14ac:dyDescent="0.2">
      <c r="A104" s="41">
        <v>38</v>
      </c>
      <c r="B104" s="42" t="s">
        <v>300</v>
      </c>
      <c r="C104" s="43" t="s">
        <v>4</v>
      </c>
      <c r="D104" s="233">
        <v>46477</v>
      </c>
      <c r="E104" s="46">
        <v>12</v>
      </c>
      <c r="F104" s="48">
        <f t="shared" si="31"/>
        <v>50860</v>
      </c>
      <c r="G104" s="53">
        <v>3200000</v>
      </c>
      <c r="H104" s="50" t="s">
        <v>336</v>
      </c>
      <c r="I104" s="253"/>
      <c r="J104" s="244"/>
      <c r="K104" s="198" t="s">
        <v>355</v>
      </c>
      <c r="L104" s="31"/>
      <c r="M104" s="47">
        <f t="shared" si="32"/>
        <v>38</v>
      </c>
      <c r="N104" s="21">
        <f t="shared" si="33"/>
        <v>50</v>
      </c>
      <c r="O104" s="21"/>
      <c r="P104" s="45">
        <v>5</v>
      </c>
      <c r="Q104" s="214">
        <f t="shared" si="34"/>
        <v>48304</v>
      </c>
    </row>
    <row r="105" spans="1:17" ht="14.25" customHeight="1" x14ac:dyDescent="0.2">
      <c r="A105" s="74">
        <v>39</v>
      </c>
      <c r="B105" s="65" t="s">
        <v>380</v>
      </c>
      <c r="C105" s="19" t="s">
        <v>13</v>
      </c>
      <c r="D105" s="4">
        <v>41345</v>
      </c>
      <c r="E105" s="20">
        <v>15</v>
      </c>
      <c r="F105" s="68">
        <f t="shared" ref="F105:F116" si="35">EDATE(D105,E105*12)</f>
        <v>46824</v>
      </c>
      <c r="G105" s="69">
        <v>230000</v>
      </c>
      <c r="H105" s="70" t="s">
        <v>381</v>
      </c>
      <c r="I105" s="254"/>
      <c r="J105" s="198"/>
      <c r="K105" s="198"/>
      <c r="L105" s="31"/>
      <c r="M105" s="21">
        <f t="shared" ref="M105:M111" si="36">YEAR(D105)-1988-(IF(MONTH(D105)&lt;=3,1,0))</f>
        <v>24</v>
      </c>
      <c r="N105" s="21">
        <f t="shared" si="33"/>
        <v>39</v>
      </c>
      <c r="O105" s="21">
        <v>39</v>
      </c>
      <c r="P105" s="66">
        <v>2</v>
      </c>
      <c r="Q105" s="223">
        <f t="shared" si="34"/>
        <v>42075</v>
      </c>
    </row>
    <row r="106" spans="1:17" ht="14.25" customHeight="1" x14ac:dyDescent="0.2">
      <c r="A106" s="158">
        <v>40</v>
      </c>
      <c r="B106" s="159" t="s">
        <v>303</v>
      </c>
      <c r="C106" s="160" t="s">
        <v>167</v>
      </c>
      <c r="D106" s="190">
        <v>41725</v>
      </c>
      <c r="E106" s="162">
        <v>15</v>
      </c>
      <c r="F106" s="164">
        <f t="shared" si="35"/>
        <v>47204</v>
      </c>
      <c r="G106" s="165">
        <v>1150787</v>
      </c>
      <c r="H106" s="166" t="s">
        <v>198</v>
      </c>
      <c r="I106" s="257"/>
      <c r="J106" s="198"/>
      <c r="K106" s="198" t="s">
        <v>360</v>
      </c>
      <c r="L106" s="31"/>
      <c r="M106" s="163">
        <f t="shared" si="36"/>
        <v>25</v>
      </c>
      <c r="N106" s="163">
        <f t="shared" si="33"/>
        <v>40</v>
      </c>
      <c r="O106" s="163">
        <v>40</v>
      </c>
      <c r="P106" s="161">
        <v>8</v>
      </c>
      <c r="Q106" s="223">
        <f t="shared" si="34"/>
        <v>44647</v>
      </c>
    </row>
    <row r="107" spans="1:17" ht="14.25" customHeight="1" x14ac:dyDescent="0.2">
      <c r="A107" s="152">
        <v>40</v>
      </c>
      <c r="B107" s="143" t="s">
        <v>304</v>
      </c>
      <c r="C107" s="144" t="s">
        <v>8</v>
      </c>
      <c r="D107" s="189">
        <v>41725</v>
      </c>
      <c r="E107" s="147">
        <v>15</v>
      </c>
      <c r="F107" s="149">
        <f t="shared" si="35"/>
        <v>47204</v>
      </c>
      <c r="G107" s="150">
        <v>821991</v>
      </c>
      <c r="H107" s="151" t="s">
        <v>317</v>
      </c>
      <c r="I107" s="257"/>
      <c r="J107" s="198"/>
      <c r="K107" s="198" t="s">
        <v>360</v>
      </c>
      <c r="L107" s="31"/>
      <c r="M107" s="148">
        <f t="shared" si="36"/>
        <v>25</v>
      </c>
      <c r="N107" s="148">
        <f t="shared" si="33"/>
        <v>40</v>
      </c>
      <c r="O107" s="148">
        <v>40</v>
      </c>
      <c r="P107" s="146">
        <v>8</v>
      </c>
      <c r="Q107" s="223">
        <f t="shared" si="34"/>
        <v>44647</v>
      </c>
    </row>
    <row r="108" spans="1:17" ht="14.25" customHeight="1" x14ac:dyDescent="0.2">
      <c r="A108" s="142">
        <v>40</v>
      </c>
      <c r="B108" s="143" t="s">
        <v>305</v>
      </c>
      <c r="C108" s="144" t="s">
        <v>8</v>
      </c>
      <c r="D108" s="189">
        <v>41725</v>
      </c>
      <c r="E108" s="147">
        <v>15</v>
      </c>
      <c r="F108" s="149">
        <f t="shared" si="35"/>
        <v>47204</v>
      </c>
      <c r="G108" s="150">
        <v>657592</v>
      </c>
      <c r="H108" s="151" t="s">
        <v>318</v>
      </c>
      <c r="I108" s="257"/>
      <c r="J108" s="198"/>
      <c r="K108" s="198" t="s">
        <v>360</v>
      </c>
      <c r="L108" s="31"/>
      <c r="M108" s="148">
        <f t="shared" si="36"/>
        <v>25</v>
      </c>
      <c r="N108" s="148">
        <f t="shared" si="33"/>
        <v>40</v>
      </c>
      <c r="O108" s="148">
        <v>40</v>
      </c>
      <c r="P108" s="146">
        <v>8</v>
      </c>
      <c r="Q108" s="223">
        <f t="shared" si="34"/>
        <v>44647</v>
      </c>
    </row>
    <row r="109" spans="1:17" ht="14.25" customHeight="1" x14ac:dyDescent="0.2">
      <c r="A109" s="158">
        <v>40</v>
      </c>
      <c r="B109" s="159" t="s">
        <v>306</v>
      </c>
      <c r="C109" s="160" t="s">
        <v>8</v>
      </c>
      <c r="D109" s="190">
        <v>41725</v>
      </c>
      <c r="E109" s="162">
        <v>15</v>
      </c>
      <c r="F109" s="164">
        <f t="shared" si="35"/>
        <v>47204</v>
      </c>
      <c r="G109" s="167">
        <v>986389</v>
      </c>
      <c r="H109" s="166" t="s">
        <v>319</v>
      </c>
      <c r="I109" s="257"/>
      <c r="J109" s="198"/>
      <c r="K109" s="198" t="s">
        <v>360</v>
      </c>
      <c r="L109" s="31"/>
      <c r="M109" s="163">
        <f t="shared" si="36"/>
        <v>25</v>
      </c>
      <c r="N109" s="163">
        <f t="shared" si="33"/>
        <v>40</v>
      </c>
      <c r="O109" s="163">
        <v>40</v>
      </c>
      <c r="P109" s="161">
        <v>8</v>
      </c>
      <c r="Q109" s="221">
        <f t="shared" si="34"/>
        <v>44647</v>
      </c>
    </row>
    <row r="110" spans="1:17" ht="14.25" customHeight="1" x14ac:dyDescent="0.2">
      <c r="A110" s="142">
        <v>40</v>
      </c>
      <c r="B110" s="143" t="s">
        <v>307</v>
      </c>
      <c r="C110" s="144" t="s">
        <v>8</v>
      </c>
      <c r="D110" s="189">
        <v>41725</v>
      </c>
      <c r="E110" s="147">
        <v>15</v>
      </c>
      <c r="F110" s="149">
        <f t="shared" si="35"/>
        <v>47204</v>
      </c>
      <c r="G110" s="150">
        <v>657592</v>
      </c>
      <c r="H110" s="151" t="s">
        <v>202</v>
      </c>
      <c r="I110" s="257"/>
      <c r="J110" s="198"/>
      <c r="K110" s="198" t="s">
        <v>360</v>
      </c>
      <c r="L110" s="31"/>
      <c r="M110" s="148">
        <f t="shared" si="36"/>
        <v>25</v>
      </c>
      <c r="N110" s="148">
        <f t="shared" si="33"/>
        <v>40</v>
      </c>
      <c r="O110" s="148">
        <v>40</v>
      </c>
      <c r="P110" s="146">
        <v>8</v>
      </c>
      <c r="Q110" s="223">
        <f t="shared" si="34"/>
        <v>44647</v>
      </c>
    </row>
    <row r="111" spans="1:17" ht="14.25" customHeight="1" x14ac:dyDescent="0.2">
      <c r="A111" s="168">
        <v>40</v>
      </c>
      <c r="B111" s="169" t="s">
        <v>308</v>
      </c>
      <c r="C111" s="144" t="s">
        <v>8</v>
      </c>
      <c r="D111" s="189">
        <v>41725</v>
      </c>
      <c r="E111" s="171">
        <v>15</v>
      </c>
      <c r="F111" s="173">
        <f t="shared" si="35"/>
        <v>47204</v>
      </c>
      <c r="G111" s="174">
        <v>965969</v>
      </c>
      <c r="H111" s="175" t="s">
        <v>309</v>
      </c>
      <c r="I111" s="257"/>
      <c r="J111" s="198"/>
      <c r="K111" s="198" t="s">
        <v>360</v>
      </c>
      <c r="L111" s="31"/>
      <c r="M111" s="172">
        <f t="shared" si="36"/>
        <v>25</v>
      </c>
      <c r="N111" s="172">
        <f t="shared" si="33"/>
        <v>40</v>
      </c>
      <c r="O111" s="172">
        <v>40</v>
      </c>
      <c r="P111" s="170">
        <v>8</v>
      </c>
      <c r="Q111" s="220">
        <f t="shared" si="34"/>
        <v>44647</v>
      </c>
    </row>
    <row r="112" spans="1:17" ht="14.25" customHeight="1" x14ac:dyDescent="0.2">
      <c r="A112" s="168">
        <v>40</v>
      </c>
      <c r="B112" s="169" t="s">
        <v>344</v>
      </c>
      <c r="C112" s="144" t="s">
        <v>4</v>
      </c>
      <c r="D112" s="189">
        <v>41485</v>
      </c>
      <c r="E112" s="147">
        <v>15</v>
      </c>
      <c r="F112" s="173">
        <f t="shared" si="35"/>
        <v>46964</v>
      </c>
      <c r="G112" s="174">
        <v>199000</v>
      </c>
      <c r="H112" s="175" t="s">
        <v>215</v>
      </c>
      <c r="I112" s="257"/>
      <c r="J112" s="198"/>
      <c r="K112" s="198" t="s">
        <v>360</v>
      </c>
      <c r="L112" s="31"/>
      <c r="M112" s="172">
        <f t="shared" ref="M112:M113" si="37">YEAR(D112)-1988-(IF(MONTH(D112)&lt;=3,1,0))</f>
        <v>25</v>
      </c>
      <c r="N112" s="172">
        <f t="shared" si="33"/>
        <v>40</v>
      </c>
      <c r="O112" s="172">
        <v>40</v>
      </c>
      <c r="P112" s="146">
        <v>2</v>
      </c>
      <c r="Q112" s="223">
        <f t="shared" si="34"/>
        <v>42215</v>
      </c>
    </row>
    <row r="113" spans="1:17" ht="14.25" customHeight="1" x14ac:dyDescent="0.2">
      <c r="A113" s="168">
        <v>40</v>
      </c>
      <c r="B113" s="169" t="s">
        <v>345</v>
      </c>
      <c r="C113" s="160" t="s">
        <v>4</v>
      </c>
      <c r="D113" s="190">
        <v>41420</v>
      </c>
      <c r="E113" s="162">
        <v>15</v>
      </c>
      <c r="F113" s="173">
        <f t="shared" si="35"/>
        <v>46899</v>
      </c>
      <c r="G113" s="174">
        <v>1390000</v>
      </c>
      <c r="H113" s="175" t="s">
        <v>346</v>
      </c>
      <c r="I113" s="257"/>
      <c r="J113" s="198"/>
      <c r="K113" s="198" t="s">
        <v>360</v>
      </c>
      <c r="L113" s="31"/>
      <c r="M113" s="172">
        <f t="shared" si="37"/>
        <v>25</v>
      </c>
      <c r="N113" s="172">
        <f t="shared" si="33"/>
        <v>40</v>
      </c>
      <c r="O113" s="172">
        <v>40</v>
      </c>
      <c r="P113" s="161">
        <v>15</v>
      </c>
      <c r="Q113" s="221">
        <f t="shared" si="34"/>
        <v>46899</v>
      </c>
    </row>
    <row r="114" spans="1:17" ht="14.25" customHeight="1" x14ac:dyDescent="0.2">
      <c r="A114" s="102">
        <v>41</v>
      </c>
      <c r="B114" s="24" t="s">
        <v>64</v>
      </c>
      <c r="C114" s="25" t="s">
        <v>13</v>
      </c>
      <c r="D114" s="26">
        <v>40231</v>
      </c>
      <c r="E114" s="28">
        <v>20</v>
      </c>
      <c r="F114" s="71">
        <f t="shared" si="35"/>
        <v>47536</v>
      </c>
      <c r="G114" s="72">
        <v>285575</v>
      </c>
      <c r="H114" s="30" t="s">
        <v>208</v>
      </c>
      <c r="I114" s="254"/>
      <c r="J114" s="198"/>
      <c r="K114" s="198"/>
      <c r="L114" s="31"/>
      <c r="M114" s="29">
        <f>YEAR(D114)-1988-(IF(MONTH(D114)&lt;=3,1,0))</f>
        <v>21</v>
      </c>
      <c r="N114" s="29">
        <f t="shared" si="33"/>
        <v>41</v>
      </c>
      <c r="O114" s="29">
        <v>41</v>
      </c>
      <c r="P114" s="27">
        <v>7</v>
      </c>
      <c r="Q114" s="218">
        <f t="shared" si="34"/>
        <v>42788</v>
      </c>
    </row>
    <row r="115" spans="1:17" ht="14.25" customHeight="1" x14ac:dyDescent="0.2">
      <c r="A115" s="103">
        <v>41</v>
      </c>
      <c r="B115" s="33" t="s">
        <v>65</v>
      </c>
      <c r="C115" s="34" t="s">
        <v>13</v>
      </c>
      <c r="D115" s="35">
        <v>40231</v>
      </c>
      <c r="E115" s="37">
        <v>20</v>
      </c>
      <c r="F115" s="39">
        <f t="shared" si="35"/>
        <v>47536</v>
      </c>
      <c r="G115" s="73">
        <v>199968</v>
      </c>
      <c r="H115" s="40" t="s">
        <v>208</v>
      </c>
      <c r="I115" s="254"/>
      <c r="J115" s="198"/>
      <c r="K115" s="198"/>
      <c r="L115" s="31"/>
      <c r="M115" s="38">
        <f>YEAR(D115)-1988-(IF(MONTH(D115)&lt;=3,1,0))</f>
        <v>21</v>
      </c>
      <c r="N115" s="38">
        <f t="shared" si="33"/>
        <v>41</v>
      </c>
      <c r="O115" s="38">
        <v>41</v>
      </c>
      <c r="P115" s="36">
        <v>7</v>
      </c>
      <c r="Q115" s="219">
        <f t="shared" si="34"/>
        <v>42788</v>
      </c>
    </row>
    <row r="116" spans="1:17" ht="14.25" customHeight="1" x14ac:dyDescent="0.2">
      <c r="A116" s="32">
        <v>41</v>
      </c>
      <c r="B116" s="33" t="s">
        <v>234</v>
      </c>
      <c r="C116" s="34" t="s">
        <v>13</v>
      </c>
      <c r="D116" s="35">
        <v>40231</v>
      </c>
      <c r="E116" s="37">
        <v>20</v>
      </c>
      <c r="F116" s="39">
        <f t="shared" si="35"/>
        <v>47536</v>
      </c>
      <c r="G116" s="73">
        <v>154758</v>
      </c>
      <c r="H116" s="40" t="s">
        <v>209</v>
      </c>
      <c r="I116" s="254"/>
      <c r="J116" s="198"/>
      <c r="K116" s="198"/>
      <c r="L116" s="31"/>
      <c r="M116" s="38">
        <f>YEAR(D116)-1988-(IF(MONTH(D116)&lt;=3,1,0))</f>
        <v>21</v>
      </c>
      <c r="N116" s="38">
        <f t="shared" si="33"/>
        <v>41</v>
      </c>
      <c r="O116" s="38">
        <v>41</v>
      </c>
      <c r="P116" s="36">
        <v>7</v>
      </c>
      <c r="Q116" s="219">
        <f t="shared" si="34"/>
        <v>42788</v>
      </c>
    </row>
    <row r="117" spans="1:17" ht="14.25" customHeight="1" x14ac:dyDescent="0.2">
      <c r="A117" s="105"/>
      <c r="B117" s="55"/>
      <c r="C117" s="56"/>
      <c r="D117" s="57"/>
      <c r="E117" s="59"/>
      <c r="F117" s="61"/>
      <c r="G117" s="62">
        <f>SUBTOTAL(9,G114:G116)</f>
        <v>640301</v>
      </c>
      <c r="H117" s="63"/>
      <c r="I117" s="254"/>
      <c r="J117" s="198"/>
      <c r="K117" s="198"/>
      <c r="L117" s="31"/>
      <c r="M117" s="60"/>
      <c r="N117" s="60"/>
      <c r="O117" s="60"/>
      <c r="P117" s="58"/>
      <c r="Q117" s="215"/>
    </row>
    <row r="118" spans="1:17" ht="14.25" customHeight="1" x14ac:dyDescent="0.2">
      <c r="A118" s="133">
        <v>41</v>
      </c>
      <c r="B118" s="89" t="s">
        <v>339</v>
      </c>
      <c r="C118" s="90" t="s">
        <v>8</v>
      </c>
      <c r="D118" s="233">
        <v>47573</v>
      </c>
      <c r="E118" s="93">
        <v>15</v>
      </c>
      <c r="F118" s="95">
        <f t="shared" ref="F118:F120" si="38">EDATE(D118,E118*12)</f>
        <v>53052</v>
      </c>
      <c r="G118" s="96">
        <v>1900000</v>
      </c>
      <c r="H118" s="97" t="s">
        <v>337</v>
      </c>
      <c r="I118" s="253"/>
      <c r="J118" s="246"/>
      <c r="K118" s="198" t="s">
        <v>356</v>
      </c>
      <c r="L118" s="31"/>
      <c r="M118" s="94">
        <f t="shared" ref="M118:M120" si="39">YEAR(D118)-1988-(IF(MONTH(D118)&lt;=3,1,0))</f>
        <v>41</v>
      </c>
      <c r="N118" s="21">
        <f t="shared" ref="N118:N128" si="40">+E118+M118</f>
        <v>56</v>
      </c>
      <c r="O118" s="94"/>
      <c r="P118" s="92">
        <v>8</v>
      </c>
      <c r="Q118" s="216">
        <f t="shared" ref="Q118:Q128" si="41">EDATE(D118,P118*12)</f>
        <v>50495</v>
      </c>
    </row>
    <row r="119" spans="1:17" ht="14.25" customHeight="1" x14ac:dyDescent="0.2">
      <c r="A119" s="181">
        <v>41</v>
      </c>
      <c r="B119" s="182" t="s">
        <v>140</v>
      </c>
      <c r="C119" s="183" t="s">
        <v>8</v>
      </c>
      <c r="D119" s="234">
        <v>47573</v>
      </c>
      <c r="E119" s="185">
        <v>15</v>
      </c>
      <c r="F119" s="187">
        <f t="shared" si="38"/>
        <v>53052</v>
      </c>
      <c r="G119" s="191">
        <v>3200000</v>
      </c>
      <c r="H119" s="188" t="s">
        <v>338</v>
      </c>
      <c r="I119" s="253"/>
      <c r="J119" s="198"/>
      <c r="K119" s="198" t="s">
        <v>356</v>
      </c>
      <c r="L119" s="31"/>
      <c r="M119" s="186">
        <f t="shared" si="39"/>
        <v>41</v>
      </c>
      <c r="N119" s="21">
        <f t="shared" si="40"/>
        <v>56</v>
      </c>
      <c r="O119" s="94"/>
      <c r="P119" s="184">
        <v>8</v>
      </c>
      <c r="Q119" s="224">
        <f t="shared" si="41"/>
        <v>50495</v>
      </c>
    </row>
    <row r="120" spans="1:17" ht="14.25" customHeight="1" x14ac:dyDescent="0.2">
      <c r="A120" s="75">
        <v>41</v>
      </c>
      <c r="B120" s="76" t="s">
        <v>146</v>
      </c>
      <c r="C120" s="77" t="s">
        <v>8</v>
      </c>
      <c r="D120" s="233">
        <v>47573</v>
      </c>
      <c r="E120" s="81">
        <v>15</v>
      </c>
      <c r="F120" s="83">
        <f t="shared" si="38"/>
        <v>53052</v>
      </c>
      <c r="G120" s="84">
        <v>3700000</v>
      </c>
      <c r="H120" s="85" t="s">
        <v>205</v>
      </c>
      <c r="I120" s="253"/>
      <c r="J120" s="246"/>
      <c r="K120" s="198" t="s">
        <v>356</v>
      </c>
      <c r="L120" s="31"/>
      <c r="M120" s="82">
        <f t="shared" si="39"/>
        <v>41</v>
      </c>
      <c r="N120" s="21">
        <f t="shared" si="40"/>
        <v>56</v>
      </c>
      <c r="O120" s="94"/>
      <c r="P120" s="79">
        <v>8</v>
      </c>
      <c r="Q120" s="213">
        <f t="shared" si="41"/>
        <v>50495</v>
      </c>
    </row>
    <row r="121" spans="1:17" ht="14.25" customHeight="1" x14ac:dyDescent="0.2">
      <c r="A121" s="74">
        <v>42</v>
      </c>
      <c r="B121" s="65" t="s">
        <v>144</v>
      </c>
      <c r="C121" s="19" t="s">
        <v>13</v>
      </c>
      <c r="D121" s="4">
        <v>36885</v>
      </c>
      <c r="E121" s="20">
        <v>30</v>
      </c>
      <c r="F121" s="68">
        <f t="shared" ref="F121:F128" si="42">EDATE(D121,E121*12)</f>
        <v>47842</v>
      </c>
      <c r="G121" s="69">
        <v>2205000</v>
      </c>
      <c r="H121" s="70" t="s">
        <v>204</v>
      </c>
      <c r="I121" s="254"/>
      <c r="J121" s="198"/>
      <c r="K121" s="198"/>
      <c r="L121" s="31"/>
      <c r="M121" s="21">
        <f t="shared" ref="M121:M128" si="43">YEAR(D121)-1988-(IF(MONTH(D121)&lt;=3,1,0))</f>
        <v>12</v>
      </c>
      <c r="N121" s="21">
        <f t="shared" si="40"/>
        <v>42</v>
      </c>
      <c r="O121" s="21">
        <v>42</v>
      </c>
      <c r="P121" s="66">
        <v>10</v>
      </c>
      <c r="Q121" s="217">
        <f t="shared" si="41"/>
        <v>40537</v>
      </c>
    </row>
    <row r="122" spans="1:17" ht="14.25" customHeight="1" x14ac:dyDescent="0.2">
      <c r="A122" s="74">
        <v>42</v>
      </c>
      <c r="B122" s="65" t="s">
        <v>133</v>
      </c>
      <c r="C122" s="19" t="s">
        <v>13</v>
      </c>
      <c r="D122" s="4">
        <v>33317</v>
      </c>
      <c r="E122" s="20">
        <v>40</v>
      </c>
      <c r="F122" s="68">
        <f t="shared" si="42"/>
        <v>47927</v>
      </c>
      <c r="G122" s="69">
        <v>5842160</v>
      </c>
      <c r="H122" s="70" t="s">
        <v>201</v>
      </c>
      <c r="I122" s="254"/>
      <c r="J122" s="198"/>
      <c r="K122" s="198"/>
      <c r="L122" s="31"/>
      <c r="M122" s="21">
        <f t="shared" si="43"/>
        <v>2</v>
      </c>
      <c r="N122" s="21">
        <f t="shared" si="40"/>
        <v>42</v>
      </c>
      <c r="O122" s="21">
        <v>42</v>
      </c>
      <c r="P122" s="66">
        <v>10</v>
      </c>
      <c r="Q122" s="217">
        <f t="shared" si="41"/>
        <v>36970</v>
      </c>
    </row>
    <row r="123" spans="1:17" ht="14.25" customHeight="1" x14ac:dyDescent="0.2">
      <c r="A123" s="32">
        <v>43</v>
      </c>
      <c r="B123" s="33" t="s">
        <v>135</v>
      </c>
      <c r="C123" s="34" t="s">
        <v>4</v>
      </c>
      <c r="D123" s="35">
        <v>37074</v>
      </c>
      <c r="E123" s="37">
        <v>30</v>
      </c>
      <c r="F123" s="39">
        <f t="shared" si="42"/>
        <v>48031</v>
      </c>
      <c r="G123" s="73">
        <v>630000</v>
      </c>
      <c r="H123" s="40" t="s">
        <v>201</v>
      </c>
      <c r="I123" s="254"/>
      <c r="J123" s="198"/>
      <c r="K123" s="198"/>
      <c r="L123" s="31"/>
      <c r="M123" s="38">
        <f t="shared" si="43"/>
        <v>13</v>
      </c>
      <c r="N123" s="38">
        <f t="shared" si="40"/>
        <v>43</v>
      </c>
      <c r="O123" s="38">
        <v>43</v>
      </c>
      <c r="P123" s="36">
        <v>8</v>
      </c>
      <c r="Q123" s="219">
        <f t="shared" si="41"/>
        <v>39996</v>
      </c>
    </row>
    <row r="124" spans="1:17" ht="14.25" customHeight="1" x14ac:dyDescent="0.2">
      <c r="A124" s="64">
        <v>43</v>
      </c>
      <c r="B124" s="65" t="s">
        <v>75</v>
      </c>
      <c r="C124" s="19" t="s">
        <v>4</v>
      </c>
      <c r="D124" s="4">
        <v>37073</v>
      </c>
      <c r="E124" s="20">
        <v>30</v>
      </c>
      <c r="F124" s="68">
        <f t="shared" si="42"/>
        <v>48030</v>
      </c>
      <c r="G124" s="69">
        <v>256200</v>
      </c>
      <c r="H124" s="70" t="s">
        <v>199</v>
      </c>
      <c r="I124" s="254"/>
      <c r="J124" s="198"/>
      <c r="K124" s="198"/>
      <c r="L124" s="31"/>
      <c r="M124" s="21">
        <f t="shared" si="43"/>
        <v>13</v>
      </c>
      <c r="N124" s="21">
        <f t="shared" si="40"/>
        <v>43</v>
      </c>
      <c r="O124" s="21">
        <v>43</v>
      </c>
      <c r="P124" s="66">
        <v>3</v>
      </c>
      <c r="Q124" s="217">
        <f t="shared" si="41"/>
        <v>38169</v>
      </c>
    </row>
    <row r="125" spans="1:17" ht="14.25" customHeight="1" x14ac:dyDescent="0.2">
      <c r="A125" s="23">
        <v>43</v>
      </c>
      <c r="B125" s="24" t="s">
        <v>112</v>
      </c>
      <c r="C125" s="25" t="s">
        <v>13</v>
      </c>
      <c r="D125" s="26">
        <v>33690</v>
      </c>
      <c r="E125" s="28">
        <v>40</v>
      </c>
      <c r="F125" s="71">
        <f t="shared" si="42"/>
        <v>48300</v>
      </c>
      <c r="G125" s="72">
        <v>5510500</v>
      </c>
      <c r="H125" s="30" t="s">
        <v>211</v>
      </c>
      <c r="I125" s="254"/>
      <c r="J125" s="198"/>
      <c r="K125" s="198"/>
      <c r="L125" s="31"/>
      <c r="M125" s="29">
        <f t="shared" si="43"/>
        <v>3</v>
      </c>
      <c r="N125" s="29">
        <f t="shared" si="40"/>
        <v>43</v>
      </c>
      <c r="O125" s="29">
        <v>43</v>
      </c>
      <c r="P125" s="27">
        <v>10</v>
      </c>
      <c r="Q125" s="218">
        <f t="shared" si="41"/>
        <v>37342</v>
      </c>
    </row>
    <row r="126" spans="1:17" ht="14.25" customHeight="1" x14ac:dyDescent="0.2">
      <c r="A126" s="32">
        <v>43</v>
      </c>
      <c r="B126" s="33" t="s">
        <v>116</v>
      </c>
      <c r="C126" s="34" t="s">
        <v>13</v>
      </c>
      <c r="D126" s="35">
        <v>40329</v>
      </c>
      <c r="E126" s="37">
        <v>21</v>
      </c>
      <c r="F126" s="39">
        <f t="shared" si="42"/>
        <v>47999</v>
      </c>
      <c r="G126" s="73">
        <v>2750179</v>
      </c>
      <c r="H126" s="40" t="s">
        <v>211</v>
      </c>
      <c r="I126" s="254"/>
      <c r="J126" s="198"/>
      <c r="K126" s="198"/>
      <c r="L126" s="31"/>
      <c r="M126" s="38">
        <f t="shared" si="43"/>
        <v>22</v>
      </c>
      <c r="N126" s="38">
        <f t="shared" si="40"/>
        <v>43</v>
      </c>
      <c r="O126" s="38">
        <v>43</v>
      </c>
      <c r="P126" s="36">
        <v>7</v>
      </c>
      <c r="Q126" s="219">
        <f t="shared" si="41"/>
        <v>42886</v>
      </c>
    </row>
    <row r="127" spans="1:17" ht="14.25" customHeight="1" x14ac:dyDescent="0.2">
      <c r="A127" s="32">
        <v>43</v>
      </c>
      <c r="B127" s="33" t="s">
        <v>117</v>
      </c>
      <c r="C127" s="34" t="s">
        <v>13</v>
      </c>
      <c r="D127" s="35">
        <v>40329</v>
      </c>
      <c r="E127" s="37">
        <v>21</v>
      </c>
      <c r="F127" s="39">
        <f t="shared" si="42"/>
        <v>47999</v>
      </c>
      <c r="G127" s="73">
        <v>579765</v>
      </c>
      <c r="H127" s="40" t="s">
        <v>210</v>
      </c>
      <c r="I127" s="254"/>
      <c r="J127" s="198"/>
      <c r="K127" s="198"/>
      <c r="L127" s="31"/>
      <c r="M127" s="38">
        <f t="shared" si="43"/>
        <v>22</v>
      </c>
      <c r="N127" s="38">
        <f t="shared" si="40"/>
        <v>43</v>
      </c>
      <c r="O127" s="38">
        <v>43</v>
      </c>
      <c r="P127" s="36">
        <v>7</v>
      </c>
      <c r="Q127" s="219">
        <f t="shared" si="41"/>
        <v>42886</v>
      </c>
    </row>
    <row r="128" spans="1:17" ht="14.25" customHeight="1" x14ac:dyDescent="0.2">
      <c r="A128" s="32">
        <v>43</v>
      </c>
      <c r="B128" s="33" t="s">
        <v>118</v>
      </c>
      <c r="C128" s="34" t="s">
        <v>13</v>
      </c>
      <c r="D128" s="35">
        <v>40329</v>
      </c>
      <c r="E128" s="37">
        <v>21</v>
      </c>
      <c r="F128" s="39">
        <f t="shared" si="42"/>
        <v>47999</v>
      </c>
      <c r="G128" s="73">
        <v>2155056</v>
      </c>
      <c r="H128" s="40" t="s">
        <v>210</v>
      </c>
      <c r="I128" s="254"/>
      <c r="J128" s="198"/>
      <c r="K128" s="198"/>
      <c r="L128" s="31"/>
      <c r="M128" s="38">
        <f t="shared" si="43"/>
        <v>22</v>
      </c>
      <c r="N128" s="38">
        <f t="shared" si="40"/>
        <v>43</v>
      </c>
      <c r="O128" s="38">
        <v>43</v>
      </c>
      <c r="P128" s="36">
        <v>7</v>
      </c>
      <c r="Q128" s="219">
        <f t="shared" si="41"/>
        <v>42886</v>
      </c>
    </row>
    <row r="129" spans="1:17" ht="14.25" customHeight="1" x14ac:dyDescent="0.2">
      <c r="A129" s="54"/>
      <c r="B129" s="55"/>
      <c r="C129" s="56"/>
      <c r="D129" s="57"/>
      <c r="E129" s="59"/>
      <c r="F129" s="61"/>
      <c r="G129" s="62">
        <f>SUBTOTAL(9,G125:G128)</f>
        <v>10995500</v>
      </c>
      <c r="H129" s="63"/>
      <c r="I129" s="254"/>
      <c r="J129" s="198"/>
      <c r="K129" s="198"/>
      <c r="L129" s="31"/>
      <c r="M129" s="60"/>
      <c r="N129" s="60"/>
      <c r="O129" s="60"/>
      <c r="P129" s="58"/>
      <c r="Q129" s="215"/>
    </row>
    <row r="130" spans="1:17" ht="14.25" customHeight="1" x14ac:dyDescent="0.2">
      <c r="A130" s="102">
        <v>44</v>
      </c>
      <c r="B130" s="24" t="s">
        <v>78</v>
      </c>
      <c r="C130" s="25" t="s">
        <v>13</v>
      </c>
      <c r="D130" s="26">
        <v>34057</v>
      </c>
      <c r="E130" s="28">
        <v>40</v>
      </c>
      <c r="F130" s="71">
        <f>EDATE(D130,E130*12)</f>
        <v>48667</v>
      </c>
      <c r="G130" s="72">
        <v>6589990</v>
      </c>
      <c r="H130" s="30" t="s">
        <v>199</v>
      </c>
      <c r="I130" s="254"/>
      <c r="J130" s="198"/>
      <c r="K130" s="198"/>
      <c r="L130" s="31"/>
      <c r="M130" s="29">
        <f>YEAR(D130)-1988-(IF(MONTH(D130)&lt;=3,1,0))</f>
        <v>4</v>
      </c>
      <c r="N130" s="29">
        <f>+E130+M130</f>
        <v>44</v>
      </c>
      <c r="O130" s="29">
        <v>44</v>
      </c>
      <c r="P130" s="27">
        <v>10</v>
      </c>
      <c r="Q130" s="218">
        <f>EDATE(D130,P130*12)</f>
        <v>37709</v>
      </c>
    </row>
    <row r="131" spans="1:17" ht="14.25" customHeight="1" x14ac:dyDescent="0.2">
      <c r="A131" s="74">
        <v>44</v>
      </c>
      <c r="B131" s="65" t="s">
        <v>128</v>
      </c>
      <c r="C131" s="19" t="s">
        <v>13</v>
      </c>
      <c r="D131" s="4">
        <v>34057</v>
      </c>
      <c r="E131" s="20">
        <v>40</v>
      </c>
      <c r="F131" s="68">
        <f>EDATE(D131,E131*12)</f>
        <v>48667</v>
      </c>
      <c r="G131" s="69">
        <v>2340110</v>
      </c>
      <c r="H131" s="70" t="s">
        <v>200</v>
      </c>
      <c r="I131" s="254"/>
      <c r="J131" s="198"/>
      <c r="K131" s="198"/>
      <c r="L131" s="31"/>
      <c r="M131" s="21">
        <f>YEAR(D131)-1988-(IF(MONTH(D131)&lt;=3,1,0))</f>
        <v>4</v>
      </c>
      <c r="N131" s="21">
        <f>+E131+M131</f>
        <v>44</v>
      </c>
      <c r="O131" s="21">
        <v>44</v>
      </c>
      <c r="P131" s="66">
        <v>10</v>
      </c>
      <c r="Q131" s="217">
        <f>EDATE(D131,P131*12)</f>
        <v>37709</v>
      </c>
    </row>
    <row r="132" spans="1:17" ht="14.25" customHeight="1" x14ac:dyDescent="0.2">
      <c r="A132" s="102">
        <v>44</v>
      </c>
      <c r="B132" s="24" t="s">
        <v>36</v>
      </c>
      <c r="C132" s="25" t="s">
        <v>13</v>
      </c>
      <c r="D132" s="26">
        <v>26552</v>
      </c>
      <c r="E132" s="28">
        <v>30</v>
      </c>
      <c r="F132" s="71">
        <f>EDATE(D132,E132*12)</f>
        <v>37509</v>
      </c>
      <c r="G132" s="72">
        <v>1949795</v>
      </c>
      <c r="H132" s="30" t="s">
        <v>207</v>
      </c>
      <c r="I132" s="254"/>
      <c r="J132" s="198"/>
      <c r="K132" s="198"/>
      <c r="L132" s="31"/>
      <c r="M132" s="29">
        <f>YEAR(D132)-1988-(IF(MONTH(D132)&lt;=3,1,0))</f>
        <v>-16</v>
      </c>
      <c r="N132" s="29">
        <f>+E132+M132</f>
        <v>14</v>
      </c>
      <c r="O132" s="29">
        <v>44</v>
      </c>
      <c r="P132" s="27">
        <v>15</v>
      </c>
      <c r="Q132" s="218">
        <f>EDATE(D132,P132*12)</f>
        <v>32030</v>
      </c>
    </row>
    <row r="133" spans="1:17" ht="14.25" customHeight="1" x14ac:dyDescent="0.2">
      <c r="A133" s="103">
        <v>44</v>
      </c>
      <c r="B133" s="33" t="s">
        <v>43</v>
      </c>
      <c r="C133" s="34" t="s">
        <v>13</v>
      </c>
      <c r="D133" s="35">
        <v>37711</v>
      </c>
      <c r="E133" s="37">
        <v>30</v>
      </c>
      <c r="F133" s="39">
        <f>EDATE(D133,E133*12)</f>
        <v>48669</v>
      </c>
      <c r="G133" s="73">
        <v>2398200</v>
      </c>
      <c r="H133" s="40" t="s">
        <v>206</v>
      </c>
      <c r="I133" s="254"/>
      <c r="J133" s="198"/>
      <c r="K133" s="198"/>
      <c r="L133" s="31"/>
      <c r="M133" s="38">
        <f>YEAR(D133)-1988-(IF(MONTH(D133)&lt;=3,1,0))</f>
        <v>14</v>
      </c>
      <c r="N133" s="38">
        <f>+E133+M133</f>
        <v>44</v>
      </c>
      <c r="O133" s="38">
        <v>44</v>
      </c>
      <c r="P133" s="36">
        <v>10</v>
      </c>
      <c r="Q133" s="219">
        <f>EDATE(D133,P133*12)</f>
        <v>41364</v>
      </c>
    </row>
    <row r="134" spans="1:17" ht="14.25" customHeight="1" x14ac:dyDescent="0.2">
      <c r="A134" s="103">
        <v>44</v>
      </c>
      <c r="B134" s="33" t="s">
        <v>44</v>
      </c>
      <c r="C134" s="34" t="s">
        <v>13</v>
      </c>
      <c r="D134" s="35">
        <v>37711</v>
      </c>
      <c r="E134" s="37">
        <v>30</v>
      </c>
      <c r="F134" s="39">
        <f>EDATE(D134,E134*12)</f>
        <v>48669</v>
      </c>
      <c r="G134" s="73">
        <v>607950</v>
      </c>
      <c r="H134" s="40" t="s">
        <v>206</v>
      </c>
      <c r="I134" s="254"/>
      <c r="J134" s="198"/>
      <c r="K134" s="198"/>
      <c r="L134" s="31"/>
      <c r="M134" s="38">
        <f>YEAR(D134)-1988-(IF(MONTH(D134)&lt;=3,1,0))</f>
        <v>14</v>
      </c>
      <c r="N134" s="38">
        <f>+E134+M134</f>
        <v>44</v>
      </c>
      <c r="O134" s="38">
        <v>44</v>
      </c>
      <c r="P134" s="36">
        <v>10</v>
      </c>
      <c r="Q134" s="219">
        <f>EDATE(D134,P134*12)</f>
        <v>41364</v>
      </c>
    </row>
    <row r="135" spans="1:17" ht="14.25" customHeight="1" x14ac:dyDescent="0.2">
      <c r="A135" s="105"/>
      <c r="B135" s="55"/>
      <c r="C135" s="56"/>
      <c r="D135" s="57"/>
      <c r="E135" s="59"/>
      <c r="F135" s="61"/>
      <c r="G135" s="62">
        <f>SUBTOTAL(9,G132:G134)</f>
        <v>4955945</v>
      </c>
      <c r="H135" s="63"/>
      <c r="I135" s="254"/>
      <c r="J135" s="198"/>
      <c r="K135" s="198"/>
      <c r="L135" s="31"/>
      <c r="M135" s="60"/>
      <c r="N135" s="60"/>
      <c r="O135" s="60"/>
      <c r="P135" s="58"/>
      <c r="Q135" s="215"/>
    </row>
    <row r="136" spans="1:17" ht="14.25" customHeight="1" x14ac:dyDescent="0.2">
      <c r="A136" s="23">
        <v>44</v>
      </c>
      <c r="B136" s="24" t="s">
        <v>383</v>
      </c>
      <c r="C136" s="25" t="s">
        <v>13</v>
      </c>
      <c r="D136" s="26">
        <v>37695</v>
      </c>
      <c r="E136" s="28">
        <v>30</v>
      </c>
      <c r="F136" s="71">
        <f>EDATE(D136,E136*12)</f>
        <v>48653</v>
      </c>
      <c r="G136" s="72">
        <v>949725</v>
      </c>
      <c r="H136" s="30" t="s">
        <v>382</v>
      </c>
      <c r="I136" s="254"/>
      <c r="J136" s="198"/>
      <c r="K136" s="198"/>
      <c r="L136" s="31"/>
      <c r="M136" s="29">
        <f>YEAR(D136)-1988-(IF(MONTH(D136)&lt;=3,1,0))</f>
        <v>14</v>
      </c>
      <c r="N136" s="29">
        <f>+E136+M136</f>
        <v>44</v>
      </c>
      <c r="O136" s="29">
        <v>44</v>
      </c>
      <c r="P136" s="27">
        <v>15</v>
      </c>
      <c r="Q136" s="218">
        <f>EDATE(D136,P136*12)</f>
        <v>43174</v>
      </c>
    </row>
    <row r="137" spans="1:17" ht="14.25" customHeight="1" x14ac:dyDescent="0.2">
      <c r="A137" s="32">
        <v>44</v>
      </c>
      <c r="B137" s="33" t="s">
        <v>384</v>
      </c>
      <c r="C137" s="34" t="s">
        <v>13</v>
      </c>
      <c r="D137" s="35">
        <v>37695</v>
      </c>
      <c r="E137" s="37">
        <v>30</v>
      </c>
      <c r="F137" s="39">
        <f>EDATE(D137,E137*12)</f>
        <v>48653</v>
      </c>
      <c r="G137" s="73">
        <v>231525</v>
      </c>
      <c r="H137" s="40" t="s">
        <v>382</v>
      </c>
      <c r="I137" s="254"/>
      <c r="J137" s="198"/>
      <c r="K137" s="198"/>
      <c r="L137" s="31"/>
      <c r="M137" s="38">
        <f>YEAR(D137)-1988-(IF(MONTH(D137)&lt;=3,1,0))</f>
        <v>14</v>
      </c>
      <c r="N137" s="38">
        <f>+E137+M137</f>
        <v>44</v>
      </c>
      <c r="O137" s="38">
        <v>44</v>
      </c>
      <c r="P137" s="36">
        <v>10</v>
      </c>
      <c r="Q137" s="219">
        <f>EDATE(D137,P137*12)</f>
        <v>41348</v>
      </c>
    </row>
    <row r="138" spans="1:17" ht="14.25" customHeight="1" x14ac:dyDescent="0.2">
      <c r="A138" s="54"/>
      <c r="B138" s="55"/>
      <c r="C138" s="56"/>
      <c r="D138" s="57"/>
      <c r="E138" s="59"/>
      <c r="F138" s="61"/>
      <c r="G138" s="62">
        <f>SUBTOTAL(9,G136:G137)</f>
        <v>1181250</v>
      </c>
      <c r="H138" s="63"/>
      <c r="I138" s="254"/>
      <c r="J138" s="198"/>
      <c r="K138" s="198"/>
      <c r="L138" s="31"/>
      <c r="M138" s="60"/>
      <c r="N138" s="60"/>
      <c r="O138" s="60"/>
      <c r="P138" s="58"/>
      <c r="Q138" s="215"/>
    </row>
    <row r="139" spans="1:17" ht="14.25" customHeight="1" x14ac:dyDescent="0.2">
      <c r="A139" s="32">
        <v>44</v>
      </c>
      <c r="B139" s="33" t="s">
        <v>142</v>
      </c>
      <c r="C139" s="34" t="s">
        <v>13</v>
      </c>
      <c r="D139" s="35">
        <v>34053</v>
      </c>
      <c r="E139" s="37">
        <v>40</v>
      </c>
      <c r="F139" s="39">
        <f t="shared" ref="F139:F150" si="44">EDATE(D139,E139*12)</f>
        <v>48663</v>
      </c>
      <c r="G139" s="73">
        <v>3399000</v>
      </c>
      <c r="H139" s="40" t="s">
        <v>204</v>
      </c>
      <c r="I139" s="254"/>
      <c r="J139" s="198"/>
      <c r="K139" s="198"/>
      <c r="L139" s="31"/>
      <c r="M139" s="38">
        <f t="shared" ref="M139:M150" si="45">YEAR(D139)-1988-(IF(MONTH(D139)&lt;=3,1,0))</f>
        <v>4</v>
      </c>
      <c r="N139" s="38">
        <f t="shared" ref="N139:N150" si="46">+E139+M139</f>
        <v>44</v>
      </c>
      <c r="O139" s="38">
        <v>44</v>
      </c>
      <c r="P139" s="36">
        <v>10</v>
      </c>
      <c r="Q139" s="219">
        <f t="shared" ref="Q139:Q150" si="47">EDATE(D139,P139*12)</f>
        <v>37705</v>
      </c>
    </row>
    <row r="140" spans="1:17" ht="14.25" customHeight="1" x14ac:dyDescent="0.2">
      <c r="A140" s="74">
        <v>44</v>
      </c>
      <c r="B140" s="65" t="s">
        <v>147</v>
      </c>
      <c r="C140" s="19" t="s">
        <v>13</v>
      </c>
      <c r="D140" s="4">
        <v>33949</v>
      </c>
      <c r="E140" s="20">
        <v>40</v>
      </c>
      <c r="F140" s="68">
        <f t="shared" si="44"/>
        <v>48559</v>
      </c>
      <c r="G140" s="69">
        <v>11999500</v>
      </c>
      <c r="H140" s="70" t="s">
        <v>205</v>
      </c>
      <c r="I140" s="254"/>
      <c r="J140" s="198"/>
      <c r="K140" s="198"/>
      <c r="L140" s="31"/>
      <c r="M140" s="21">
        <f t="shared" si="45"/>
        <v>4</v>
      </c>
      <c r="N140" s="21">
        <f t="shared" si="46"/>
        <v>44</v>
      </c>
      <c r="O140" s="21">
        <v>44</v>
      </c>
      <c r="P140" s="66">
        <v>10</v>
      </c>
      <c r="Q140" s="217">
        <f t="shared" si="47"/>
        <v>37601</v>
      </c>
    </row>
    <row r="141" spans="1:17" ht="14.25" customHeight="1" x14ac:dyDescent="0.2">
      <c r="A141" s="74">
        <v>44</v>
      </c>
      <c r="B141" s="65" t="s">
        <v>170</v>
      </c>
      <c r="C141" s="19" t="s">
        <v>171</v>
      </c>
      <c r="D141" s="4">
        <v>34057</v>
      </c>
      <c r="E141" s="20">
        <v>40</v>
      </c>
      <c r="F141" s="68">
        <f t="shared" si="44"/>
        <v>48667</v>
      </c>
      <c r="G141" s="69">
        <v>7619940</v>
      </c>
      <c r="H141" s="70" t="s">
        <v>198</v>
      </c>
      <c r="I141" s="254"/>
      <c r="J141" s="198"/>
      <c r="K141" s="198"/>
      <c r="L141" s="31"/>
      <c r="M141" s="21">
        <f t="shared" si="45"/>
        <v>4</v>
      </c>
      <c r="N141" s="21">
        <f t="shared" si="46"/>
        <v>44</v>
      </c>
      <c r="O141" s="21">
        <v>44</v>
      </c>
      <c r="P141" s="66">
        <v>10</v>
      </c>
      <c r="Q141" s="217">
        <f t="shared" si="47"/>
        <v>37709</v>
      </c>
    </row>
    <row r="142" spans="1:17" ht="14.25" customHeight="1" x14ac:dyDescent="0.2">
      <c r="A142" s="64">
        <v>45</v>
      </c>
      <c r="B142" s="65" t="s">
        <v>39</v>
      </c>
      <c r="C142" s="19" t="s">
        <v>13</v>
      </c>
      <c r="D142" s="4">
        <v>34280</v>
      </c>
      <c r="E142" s="20">
        <v>40</v>
      </c>
      <c r="F142" s="68">
        <f t="shared" si="44"/>
        <v>48890</v>
      </c>
      <c r="G142" s="69">
        <v>1962150</v>
      </c>
      <c r="H142" s="70" t="s">
        <v>207</v>
      </c>
      <c r="I142" s="254"/>
      <c r="J142" s="198"/>
      <c r="K142" s="198"/>
      <c r="L142" s="31"/>
      <c r="M142" s="21">
        <f t="shared" si="45"/>
        <v>5</v>
      </c>
      <c r="N142" s="21">
        <f t="shared" si="46"/>
        <v>45</v>
      </c>
      <c r="O142" s="21">
        <v>45</v>
      </c>
      <c r="P142" s="66">
        <v>10</v>
      </c>
      <c r="Q142" s="217">
        <f t="shared" si="47"/>
        <v>37932</v>
      </c>
    </row>
    <row r="143" spans="1:17" ht="14.25" customHeight="1" x14ac:dyDescent="0.2">
      <c r="A143" s="102">
        <v>45</v>
      </c>
      <c r="B143" s="24" t="s">
        <v>54</v>
      </c>
      <c r="C143" s="25" t="s">
        <v>4</v>
      </c>
      <c r="D143" s="26">
        <v>37755</v>
      </c>
      <c r="E143" s="28">
        <v>30</v>
      </c>
      <c r="F143" s="71">
        <f t="shared" si="44"/>
        <v>48713</v>
      </c>
      <c r="G143" s="72">
        <v>152250</v>
      </c>
      <c r="H143" s="30" t="s">
        <v>209</v>
      </c>
      <c r="I143" s="254"/>
      <c r="J143" s="198"/>
      <c r="K143" s="198"/>
      <c r="L143" s="31"/>
      <c r="M143" s="29">
        <f t="shared" si="45"/>
        <v>15</v>
      </c>
      <c r="N143" s="29">
        <f t="shared" si="46"/>
        <v>45</v>
      </c>
      <c r="O143" s="29">
        <v>45</v>
      </c>
      <c r="P143" s="27">
        <v>3</v>
      </c>
      <c r="Q143" s="218">
        <f t="shared" si="47"/>
        <v>38851</v>
      </c>
    </row>
    <row r="144" spans="1:17" ht="14.25" customHeight="1" x14ac:dyDescent="0.2">
      <c r="A144" s="103">
        <v>45</v>
      </c>
      <c r="B144" s="33" t="s">
        <v>55</v>
      </c>
      <c r="C144" s="34" t="s">
        <v>4</v>
      </c>
      <c r="D144" s="35">
        <v>37755</v>
      </c>
      <c r="E144" s="37">
        <v>30</v>
      </c>
      <c r="F144" s="39">
        <f t="shared" si="44"/>
        <v>48713</v>
      </c>
      <c r="G144" s="73">
        <v>115500</v>
      </c>
      <c r="H144" s="40" t="s">
        <v>208</v>
      </c>
      <c r="I144" s="254"/>
      <c r="J144" s="198"/>
      <c r="K144" s="198"/>
      <c r="L144" s="31"/>
      <c r="M144" s="38">
        <f t="shared" si="45"/>
        <v>15</v>
      </c>
      <c r="N144" s="38">
        <f t="shared" si="46"/>
        <v>45</v>
      </c>
      <c r="O144" s="38">
        <v>45</v>
      </c>
      <c r="P144" s="36">
        <v>3</v>
      </c>
      <c r="Q144" s="219">
        <f t="shared" si="47"/>
        <v>38851</v>
      </c>
    </row>
    <row r="145" spans="1:17" ht="14.25" customHeight="1" x14ac:dyDescent="0.2">
      <c r="A145" s="103">
        <v>45</v>
      </c>
      <c r="B145" s="33" t="s">
        <v>68</v>
      </c>
      <c r="C145" s="34" t="s">
        <v>13</v>
      </c>
      <c r="D145" s="35">
        <v>37755</v>
      </c>
      <c r="E145" s="37">
        <v>30</v>
      </c>
      <c r="F145" s="39">
        <f t="shared" si="44"/>
        <v>48713</v>
      </c>
      <c r="G145" s="73">
        <v>1530995</v>
      </c>
      <c r="H145" s="40" t="s">
        <v>208</v>
      </c>
      <c r="I145" s="254"/>
      <c r="J145" s="198"/>
      <c r="K145" s="198"/>
      <c r="L145" s="31"/>
      <c r="M145" s="38">
        <f t="shared" si="45"/>
        <v>15</v>
      </c>
      <c r="N145" s="38">
        <f t="shared" si="46"/>
        <v>45</v>
      </c>
      <c r="O145" s="38">
        <v>45</v>
      </c>
      <c r="P145" s="36">
        <v>15</v>
      </c>
      <c r="Q145" s="219">
        <f t="shared" si="47"/>
        <v>43234</v>
      </c>
    </row>
    <row r="146" spans="1:17" ht="14.25" customHeight="1" x14ac:dyDescent="0.2">
      <c r="A146" s="103">
        <v>45</v>
      </c>
      <c r="B146" s="33" t="s">
        <v>56</v>
      </c>
      <c r="C146" s="34" t="s">
        <v>13</v>
      </c>
      <c r="D146" s="35">
        <v>37943</v>
      </c>
      <c r="E146" s="37">
        <v>30</v>
      </c>
      <c r="F146" s="39">
        <f t="shared" si="44"/>
        <v>48901</v>
      </c>
      <c r="G146" s="73">
        <v>143220</v>
      </c>
      <c r="H146" s="40" t="s">
        <v>208</v>
      </c>
      <c r="I146" s="254"/>
      <c r="J146" s="198"/>
      <c r="K146" s="198"/>
      <c r="L146" s="31"/>
      <c r="M146" s="38">
        <f t="shared" si="45"/>
        <v>15</v>
      </c>
      <c r="N146" s="38">
        <f t="shared" si="46"/>
        <v>45</v>
      </c>
      <c r="O146" s="38">
        <v>45</v>
      </c>
      <c r="P146" s="36">
        <v>3</v>
      </c>
      <c r="Q146" s="219">
        <f t="shared" si="47"/>
        <v>39039</v>
      </c>
    </row>
    <row r="147" spans="1:17" ht="14.25" customHeight="1" x14ac:dyDescent="0.2">
      <c r="A147" s="103">
        <v>45</v>
      </c>
      <c r="B147" s="33" t="s">
        <v>58</v>
      </c>
      <c r="C147" s="34" t="s">
        <v>13</v>
      </c>
      <c r="D147" s="35">
        <v>37755</v>
      </c>
      <c r="E147" s="37">
        <v>30</v>
      </c>
      <c r="F147" s="39">
        <f t="shared" si="44"/>
        <v>48713</v>
      </c>
      <c r="G147" s="73">
        <v>648421</v>
      </c>
      <c r="H147" s="40" t="s">
        <v>209</v>
      </c>
      <c r="I147" s="254"/>
      <c r="J147" s="198"/>
      <c r="K147" s="198"/>
      <c r="L147" s="31"/>
      <c r="M147" s="38">
        <f t="shared" si="45"/>
        <v>15</v>
      </c>
      <c r="N147" s="38">
        <f t="shared" si="46"/>
        <v>45</v>
      </c>
      <c r="O147" s="38">
        <v>45</v>
      </c>
      <c r="P147" s="36">
        <v>10</v>
      </c>
      <c r="Q147" s="219">
        <f t="shared" si="47"/>
        <v>41408</v>
      </c>
    </row>
    <row r="148" spans="1:17" ht="14.25" customHeight="1" x14ac:dyDescent="0.2">
      <c r="A148" s="103">
        <v>45</v>
      </c>
      <c r="B148" s="33" t="s">
        <v>59</v>
      </c>
      <c r="C148" s="34" t="s">
        <v>13</v>
      </c>
      <c r="D148" s="35">
        <v>37755</v>
      </c>
      <c r="E148" s="37">
        <v>30</v>
      </c>
      <c r="F148" s="39">
        <f t="shared" si="44"/>
        <v>48713</v>
      </c>
      <c r="G148" s="73">
        <v>4520937</v>
      </c>
      <c r="H148" s="40" t="s">
        <v>208</v>
      </c>
      <c r="I148" s="254"/>
      <c r="J148" s="198"/>
      <c r="K148" s="198"/>
      <c r="L148" s="31"/>
      <c r="M148" s="38">
        <f t="shared" si="45"/>
        <v>15</v>
      </c>
      <c r="N148" s="38">
        <f t="shared" si="46"/>
        <v>45</v>
      </c>
      <c r="O148" s="38">
        <v>45</v>
      </c>
      <c r="P148" s="36">
        <v>10</v>
      </c>
      <c r="Q148" s="219">
        <f t="shared" si="47"/>
        <v>41408</v>
      </c>
    </row>
    <row r="149" spans="1:17" ht="14.25" customHeight="1" x14ac:dyDescent="0.2">
      <c r="A149" s="103">
        <v>45</v>
      </c>
      <c r="B149" s="33" t="s">
        <v>62</v>
      </c>
      <c r="C149" s="34" t="s">
        <v>13</v>
      </c>
      <c r="D149" s="35">
        <v>37755</v>
      </c>
      <c r="E149" s="37">
        <v>30</v>
      </c>
      <c r="F149" s="39">
        <f t="shared" si="44"/>
        <v>48713</v>
      </c>
      <c r="G149" s="73">
        <v>270176</v>
      </c>
      <c r="H149" s="40" t="s">
        <v>208</v>
      </c>
      <c r="I149" s="254"/>
      <c r="J149" s="198"/>
      <c r="K149" s="198"/>
      <c r="L149" s="31"/>
      <c r="M149" s="38">
        <f t="shared" si="45"/>
        <v>15</v>
      </c>
      <c r="N149" s="38">
        <f t="shared" si="46"/>
        <v>45</v>
      </c>
      <c r="O149" s="38">
        <v>45</v>
      </c>
      <c r="P149" s="36">
        <v>10</v>
      </c>
      <c r="Q149" s="219">
        <f t="shared" si="47"/>
        <v>41408</v>
      </c>
    </row>
    <row r="150" spans="1:17" ht="14.25" customHeight="1" x14ac:dyDescent="0.2">
      <c r="A150" s="103">
        <v>45</v>
      </c>
      <c r="B150" s="33" t="s">
        <v>63</v>
      </c>
      <c r="C150" s="34" t="s">
        <v>13</v>
      </c>
      <c r="D150" s="35">
        <v>37755</v>
      </c>
      <c r="E150" s="37">
        <v>30</v>
      </c>
      <c r="F150" s="39">
        <f t="shared" si="44"/>
        <v>48713</v>
      </c>
      <c r="G150" s="73">
        <v>990644</v>
      </c>
      <c r="H150" s="40" t="s">
        <v>208</v>
      </c>
      <c r="I150" s="254"/>
      <c r="J150" s="198"/>
      <c r="K150" s="198"/>
      <c r="L150" s="31"/>
      <c r="M150" s="38">
        <f t="shared" si="45"/>
        <v>15</v>
      </c>
      <c r="N150" s="38">
        <f t="shared" si="46"/>
        <v>45</v>
      </c>
      <c r="O150" s="38">
        <v>45</v>
      </c>
      <c r="P150" s="36">
        <v>10</v>
      </c>
      <c r="Q150" s="219">
        <f t="shared" si="47"/>
        <v>41408</v>
      </c>
    </row>
    <row r="151" spans="1:17" ht="14.25" customHeight="1" x14ac:dyDescent="0.2">
      <c r="A151" s="105"/>
      <c r="B151" s="55"/>
      <c r="C151" s="56"/>
      <c r="D151" s="57"/>
      <c r="E151" s="59"/>
      <c r="F151" s="61"/>
      <c r="G151" s="62">
        <f>SUBTOTAL(9,G143:G150)</f>
        <v>8372143</v>
      </c>
      <c r="H151" s="63"/>
      <c r="I151" s="254"/>
      <c r="J151" s="198"/>
      <c r="K151" s="198"/>
      <c r="L151" s="31"/>
      <c r="M151" s="60"/>
      <c r="N151" s="60"/>
      <c r="O151" s="60"/>
      <c r="P151" s="58"/>
      <c r="Q151" s="215"/>
    </row>
    <row r="152" spans="1:17" ht="14.25" customHeight="1" x14ac:dyDescent="0.2">
      <c r="A152" s="74">
        <v>45</v>
      </c>
      <c r="B152" s="65" t="s">
        <v>115</v>
      </c>
      <c r="C152" s="19" t="s">
        <v>13</v>
      </c>
      <c r="D152" s="4">
        <v>37981</v>
      </c>
      <c r="E152" s="20">
        <v>30</v>
      </c>
      <c r="F152" s="68">
        <f t="shared" ref="F152:F158" si="48">EDATE(D152,E152*12)</f>
        <v>48939</v>
      </c>
      <c r="G152" s="69">
        <v>119894</v>
      </c>
      <c r="H152" s="70" t="s">
        <v>211</v>
      </c>
      <c r="I152" s="254"/>
      <c r="J152" s="198"/>
      <c r="K152" s="198"/>
      <c r="L152" s="31"/>
      <c r="M152" s="21">
        <f t="shared" ref="M152:M158" si="49">YEAR(D152)-1988-(IF(MONTH(D152)&lt;=3,1,0))</f>
        <v>15</v>
      </c>
      <c r="N152" s="21">
        <f t="shared" ref="N152:N158" si="50">+E152+M152</f>
        <v>45</v>
      </c>
      <c r="O152" s="21">
        <v>45</v>
      </c>
      <c r="P152" s="66">
        <v>3</v>
      </c>
      <c r="Q152" s="217">
        <f t="shared" ref="Q152:Q158" si="51">EDATE(D152,P152*12)</f>
        <v>39077</v>
      </c>
    </row>
    <row r="153" spans="1:17" ht="14.25" customHeight="1" x14ac:dyDescent="0.2">
      <c r="A153" s="74">
        <v>45</v>
      </c>
      <c r="B153" s="65" t="s">
        <v>385</v>
      </c>
      <c r="C153" s="19" t="s">
        <v>13</v>
      </c>
      <c r="D153" s="4">
        <v>34421</v>
      </c>
      <c r="E153" s="20">
        <v>40</v>
      </c>
      <c r="F153" s="68">
        <f t="shared" si="48"/>
        <v>49031</v>
      </c>
      <c r="G153" s="69">
        <v>7050556</v>
      </c>
      <c r="H153" s="70" t="s">
        <v>382</v>
      </c>
      <c r="I153" s="254"/>
      <c r="J153" s="198"/>
      <c r="K153" s="198"/>
      <c r="L153" s="31"/>
      <c r="M153" s="21">
        <f t="shared" si="49"/>
        <v>5</v>
      </c>
      <c r="N153" s="21">
        <f t="shared" si="50"/>
        <v>45</v>
      </c>
      <c r="O153" s="21">
        <v>45</v>
      </c>
      <c r="P153" s="66">
        <v>10</v>
      </c>
      <c r="Q153" s="217">
        <f t="shared" si="51"/>
        <v>38074</v>
      </c>
    </row>
    <row r="154" spans="1:17" ht="14.25" customHeight="1" x14ac:dyDescent="0.2">
      <c r="A154" s="74">
        <v>45</v>
      </c>
      <c r="B154" s="65" t="s">
        <v>143</v>
      </c>
      <c r="C154" s="19" t="s">
        <v>13</v>
      </c>
      <c r="D154" s="4">
        <v>34309</v>
      </c>
      <c r="E154" s="20">
        <v>40</v>
      </c>
      <c r="F154" s="68">
        <f t="shared" si="48"/>
        <v>48919</v>
      </c>
      <c r="G154" s="69">
        <v>7313000</v>
      </c>
      <c r="H154" s="70" t="s">
        <v>204</v>
      </c>
      <c r="I154" s="254"/>
      <c r="J154" s="198"/>
      <c r="K154" s="198"/>
      <c r="L154" s="31"/>
      <c r="M154" s="21">
        <f t="shared" si="49"/>
        <v>5</v>
      </c>
      <c r="N154" s="21">
        <f t="shared" si="50"/>
        <v>45</v>
      </c>
      <c r="O154" s="21">
        <v>45</v>
      </c>
      <c r="P154" s="66">
        <v>10</v>
      </c>
      <c r="Q154" s="217">
        <f t="shared" si="51"/>
        <v>37961</v>
      </c>
    </row>
    <row r="155" spans="1:17" ht="14.25" customHeight="1" x14ac:dyDescent="0.2">
      <c r="A155" s="23">
        <v>45</v>
      </c>
      <c r="B155" s="24" t="s">
        <v>120</v>
      </c>
      <c r="C155" s="25" t="s">
        <v>13</v>
      </c>
      <c r="D155" s="26">
        <v>38069</v>
      </c>
      <c r="E155" s="28">
        <v>30</v>
      </c>
      <c r="F155" s="71">
        <f t="shared" si="48"/>
        <v>49026</v>
      </c>
      <c r="G155" s="72">
        <v>71390</v>
      </c>
      <c r="H155" s="30" t="s">
        <v>214</v>
      </c>
      <c r="I155" s="254"/>
      <c r="J155" s="198"/>
      <c r="K155" s="198"/>
      <c r="L155" s="31"/>
      <c r="M155" s="29">
        <f t="shared" si="49"/>
        <v>15</v>
      </c>
      <c r="N155" s="29">
        <f t="shared" si="50"/>
        <v>45</v>
      </c>
      <c r="O155" s="29">
        <v>45</v>
      </c>
      <c r="P155" s="27">
        <v>3</v>
      </c>
      <c r="Q155" s="218">
        <f t="shared" si="51"/>
        <v>39164</v>
      </c>
    </row>
    <row r="156" spans="1:17" ht="14.25" customHeight="1" x14ac:dyDescent="0.2">
      <c r="A156" s="32">
        <v>45</v>
      </c>
      <c r="B156" s="33" t="s">
        <v>123</v>
      </c>
      <c r="C156" s="34" t="s">
        <v>13</v>
      </c>
      <c r="D156" s="35">
        <v>38069</v>
      </c>
      <c r="E156" s="37">
        <v>30</v>
      </c>
      <c r="F156" s="39">
        <f t="shared" si="48"/>
        <v>49026</v>
      </c>
      <c r="G156" s="73">
        <v>156770</v>
      </c>
      <c r="H156" s="40" t="s">
        <v>213</v>
      </c>
      <c r="I156" s="254"/>
      <c r="J156" s="198"/>
      <c r="K156" s="198"/>
      <c r="L156" s="31"/>
      <c r="M156" s="38">
        <f t="shared" si="49"/>
        <v>15</v>
      </c>
      <c r="N156" s="38">
        <f t="shared" si="50"/>
        <v>45</v>
      </c>
      <c r="O156" s="38">
        <v>45</v>
      </c>
      <c r="P156" s="36">
        <v>3</v>
      </c>
      <c r="Q156" s="219">
        <f t="shared" si="51"/>
        <v>39164</v>
      </c>
    </row>
    <row r="157" spans="1:17" ht="14.25" customHeight="1" x14ac:dyDescent="0.2">
      <c r="A157" s="32">
        <v>45</v>
      </c>
      <c r="B157" s="33" t="s">
        <v>124</v>
      </c>
      <c r="C157" s="34" t="s">
        <v>13</v>
      </c>
      <c r="D157" s="35">
        <v>38069</v>
      </c>
      <c r="E157" s="37">
        <v>30</v>
      </c>
      <c r="F157" s="39">
        <f t="shared" si="48"/>
        <v>49026</v>
      </c>
      <c r="G157" s="73">
        <v>935557</v>
      </c>
      <c r="H157" s="40" t="s">
        <v>213</v>
      </c>
      <c r="I157" s="254"/>
      <c r="J157" s="198"/>
      <c r="K157" s="198"/>
      <c r="L157" s="31"/>
      <c r="M157" s="38">
        <f t="shared" si="49"/>
        <v>15</v>
      </c>
      <c r="N157" s="38">
        <f t="shared" si="50"/>
        <v>45</v>
      </c>
      <c r="O157" s="38">
        <v>45</v>
      </c>
      <c r="P157" s="36">
        <v>10</v>
      </c>
      <c r="Q157" s="219">
        <f t="shared" si="51"/>
        <v>41721</v>
      </c>
    </row>
    <row r="158" spans="1:17" ht="14.25" customHeight="1" x14ac:dyDescent="0.2">
      <c r="A158" s="32">
        <v>45</v>
      </c>
      <c r="B158" s="33" t="s">
        <v>126</v>
      </c>
      <c r="C158" s="34" t="s">
        <v>13</v>
      </c>
      <c r="D158" s="35">
        <v>38069</v>
      </c>
      <c r="E158" s="37">
        <v>30</v>
      </c>
      <c r="F158" s="39">
        <f t="shared" si="48"/>
        <v>49026</v>
      </c>
      <c r="G158" s="73">
        <v>759250</v>
      </c>
      <c r="H158" s="40" t="s">
        <v>213</v>
      </c>
      <c r="I158" s="254"/>
      <c r="J158" s="198"/>
      <c r="K158" s="198"/>
      <c r="L158" s="31"/>
      <c r="M158" s="38">
        <f t="shared" si="49"/>
        <v>15</v>
      </c>
      <c r="N158" s="38">
        <f t="shared" si="50"/>
        <v>45</v>
      </c>
      <c r="O158" s="38">
        <v>45</v>
      </c>
      <c r="P158" s="36">
        <v>15</v>
      </c>
      <c r="Q158" s="219">
        <f t="shared" si="51"/>
        <v>43547</v>
      </c>
    </row>
    <row r="159" spans="1:17" ht="14.25" customHeight="1" x14ac:dyDescent="0.2">
      <c r="A159" s="54"/>
      <c r="B159" s="55"/>
      <c r="C159" s="56"/>
      <c r="D159" s="57"/>
      <c r="E159" s="59"/>
      <c r="F159" s="61"/>
      <c r="G159" s="62">
        <f>SUBTOTAL(9,G155:G158)</f>
        <v>1922967</v>
      </c>
      <c r="H159" s="63"/>
      <c r="I159" s="254"/>
      <c r="J159" s="198"/>
      <c r="K159" s="198"/>
      <c r="L159" s="31"/>
      <c r="M159" s="60"/>
      <c r="N159" s="60"/>
      <c r="O159" s="60"/>
      <c r="P159" s="58"/>
      <c r="Q159" s="215"/>
    </row>
    <row r="160" spans="1:17" ht="14.25" customHeight="1" x14ac:dyDescent="0.2">
      <c r="A160" s="75">
        <v>46</v>
      </c>
      <c r="B160" s="76" t="s">
        <v>169</v>
      </c>
      <c r="C160" s="77" t="s">
        <v>168</v>
      </c>
      <c r="D160" s="234">
        <v>49399</v>
      </c>
      <c r="E160" s="81">
        <v>20</v>
      </c>
      <c r="F160" s="80">
        <f t="shared" ref="F160:F164" si="52">EDATE(D160,E160*12)</f>
        <v>56704</v>
      </c>
      <c r="G160" s="132">
        <v>1700000</v>
      </c>
      <c r="H160" s="85" t="s">
        <v>198</v>
      </c>
      <c r="I160" s="253"/>
      <c r="J160" s="198"/>
      <c r="K160" s="198" t="s">
        <v>357</v>
      </c>
      <c r="L160" s="31"/>
      <c r="M160" s="82">
        <f t="shared" ref="M160:M164" si="53">YEAR(D160)-1988-(IF(MONTH(D160)&lt;=3,1,0))</f>
        <v>46</v>
      </c>
      <c r="N160" s="21">
        <f t="shared" ref="N160:N164" si="54">+E160+M160</f>
        <v>66</v>
      </c>
      <c r="O160" s="82"/>
      <c r="P160" s="79">
        <v>5</v>
      </c>
      <c r="Q160" s="213">
        <f t="shared" ref="Q160:Q167" si="55">EDATE(D160,P160*12)</f>
        <v>51226</v>
      </c>
    </row>
    <row r="161" spans="1:17" ht="14.25" customHeight="1" x14ac:dyDescent="0.2">
      <c r="A161" s="75">
        <v>46</v>
      </c>
      <c r="B161" s="76" t="s">
        <v>127</v>
      </c>
      <c r="C161" s="77" t="s">
        <v>4</v>
      </c>
      <c r="D161" s="234">
        <v>49399</v>
      </c>
      <c r="E161" s="81">
        <v>20</v>
      </c>
      <c r="F161" s="83">
        <f t="shared" si="52"/>
        <v>56704</v>
      </c>
      <c r="G161" s="84">
        <v>1700000</v>
      </c>
      <c r="H161" s="85" t="s">
        <v>340</v>
      </c>
      <c r="I161" s="253"/>
      <c r="J161" s="198"/>
      <c r="K161" s="198" t="s">
        <v>357</v>
      </c>
      <c r="L161" s="31"/>
      <c r="M161" s="82">
        <f t="shared" si="53"/>
        <v>46</v>
      </c>
      <c r="N161" s="21">
        <f t="shared" si="54"/>
        <v>66</v>
      </c>
      <c r="O161" s="82"/>
      <c r="P161" s="79">
        <v>5</v>
      </c>
      <c r="Q161" s="213">
        <f t="shared" si="55"/>
        <v>51226</v>
      </c>
    </row>
    <row r="162" spans="1:17" ht="14.25" customHeight="1" x14ac:dyDescent="0.2">
      <c r="A162" s="75">
        <v>46</v>
      </c>
      <c r="B162" s="76" t="s">
        <v>132</v>
      </c>
      <c r="C162" s="77" t="s">
        <v>4</v>
      </c>
      <c r="D162" s="234">
        <v>49399</v>
      </c>
      <c r="E162" s="81">
        <v>20</v>
      </c>
      <c r="F162" s="83">
        <f t="shared" si="52"/>
        <v>56704</v>
      </c>
      <c r="G162" s="84">
        <v>1700000</v>
      </c>
      <c r="H162" s="85" t="s">
        <v>341</v>
      </c>
      <c r="I162" s="253"/>
      <c r="J162" s="198"/>
      <c r="K162" s="198" t="s">
        <v>357</v>
      </c>
      <c r="L162" s="31"/>
      <c r="M162" s="82">
        <f t="shared" si="53"/>
        <v>46</v>
      </c>
      <c r="N162" s="21">
        <f t="shared" si="54"/>
        <v>66</v>
      </c>
      <c r="O162" s="82"/>
      <c r="P162" s="79">
        <v>5</v>
      </c>
      <c r="Q162" s="213">
        <f t="shared" si="55"/>
        <v>51226</v>
      </c>
    </row>
    <row r="163" spans="1:17" ht="14.25" customHeight="1" x14ac:dyDescent="0.2">
      <c r="A163" s="133">
        <v>46</v>
      </c>
      <c r="B163" s="89" t="s">
        <v>137</v>
      </c>
      <c r="C163" s="90" t="s">
        <v>4</v>
      </c>
      <c r="D163" s="234">
        <v>49399</v>
      </c>
      <c r="E163" s="93">
        <v>20</v>
      </c>
      <c r="F163" s="95">
        <f t="shared" si="52"/>
        <v>56704</v>
      </c>
      <c r="G163" s="96">
        <v>1700000</v>
      </c>
      <c r="H163" s="97" t="s">
        <v>337</v>
      </c>
      <c r="I163" s="253"/>
      <c r="J163" s="198"/>
      <c r="K163" s="198" t="s">
        <v>357</v>
      </c>
      <c r="L163" s="31"/>
      <c r="M163" s="94">
        <f t="shared" si="53"/>
        <v>46</v>
      </c>
      <c r="N163" s="21">
        <f t="shared" si="54"/>
        <v>66</v>
      </c>
      <c r="O163" s="82"/>
      <c r="P163" s="92">
        <v>5</v>
      </c>
      <c r="Q163" s="216">
        <f t="shared" si="55"/>
        <v>51226</v>
      </c>
    </row>
    <row r="164" spans="1:17" ht="14.25" customHeight="1" x14ac:dyDescent="0.2">
      <c r="A164" s="41">
        <v>46</v>
      </c>
      <c r="B164" s="42" t="s">
        <v>145</v>
      </c>
      <c r="C164" s="43" t="s">
        <v>4</v>
      </c>
      <c r="D164" s="234">
        <v>49399</v>
      </c>
      <c r="E164" s="46">
        <v>20</v>
      </c>
      <c r="F164" s="48">
        <f t="shared" si="52"/>
        <v>56704</v>
      </c>
      <c r="G164" s="53">
        <v>3400000</v>
      </c>
      <c r="H164" s="50" t="s">
        <v>205</v>
      </c>
      <c r="I164" s="253"/>
      <c r="J164" s="244"/>
      <c r="K164" s="198" t="s">
        <v>357</v>
      </c>
      <c r="L164" s="31"/>
      <c r="M164" s="47">
        <f t="shared" si="53"/>
        <v>46</v>
      </c>
      <c r="N164" s="21">
        <f t="shared" si="54"/>
        <v>66</v>
      </c>
      <c r="O164" s="82"/>
      <c r="P164" s="45">
        <v>5</v>
      </c>
      <c r="Q164" s="214">
        <f t="shared" si="55"/>
        <v>51226</v>
      </c>
    </row>
    <row r="165" spans="1:17" ht="14.25" customHeight="1" x14ac:dyDescent="0.2">
      <c r="A165" s="74">
        <v>46</v>
      </c>
      <c r="B165" s="65" t="s">
        <v>103</v>
      </c>
      <c r="C165" s="19" t="s">
        <v>13</v>
      </c>
      <c r="D165" s="4">
        <v>34773</v>
      </c>
      <c r="E165" s="20">
        <v>40</v>
      </c>
      <c r="F165" s="68">
        <f>EDATE(D165,E165*12)</f>
        <v>49383</v>
      </c>
      <c r="G165" s="69">
        <v>1482170</v>
      </c>
      <c r="H165" s="70" t="s">
        <v>212</v>
      </c>
      <c r="I165" s="254"/>
      <c r="J165" s="198"/>
      <c r="K165" s="198"/>
      <c r="L165" s="31"/>
      <c r="M165" s="21">
        <f>YEAR(D165)-1988-(IF(MONTH(D165)&lt;=3,1,0))</f>
        <v>6</v>
      </c>
      <c r="N165" s="21">
        <f>+E165+M165</f>
        <v>46</v>
      </c>
      <c r="O165" s="21">
        <v>46</v>
      </c>
      <c r="P165" s="66">
        <v>10</v>
      </c>
      <c r="Q165" s="217">
        <f t="shared" si="55"/>
        <v>38426</v>
      </c>
    </row>
    <row r="166" spans="1:17" ht="14.25" customHeight="1" x14ac:dyDescent="0.2">
      <c r="A166" s="23">
        <v>48</v>
      </c>
      <c r="B166" s="24" t="s">
        <v>225</v>
      </c>
      <c r="C166" s="25" t="s">
        <v>13</v>
      </c>
      <c r="D166" s="26">
        <v>39153</v>
      </c>
      <c r="E166" s="28">
        <v>30</v>
      </c>
      <c r="F166" s="71">
        <f>EDATE(D166,E166*12)</f>
        <v>50111</v>
      </c>
      <c r="G166" s="72">
        <v>3450316</v>
      </c>
      <c r="H166" s="30" t="s">
        <v>215</v>
      </c>
      <c r="I166" s="254"/>
      <c r="J166" s="198"/>
      <c r="K166" s="198"/>
      <c r="L166" s="31"/>
      <c r="M166" s="29">
        <f>YEAR(D166)-1988-(IF(MONTH(D166)&lt;=3,1,0))</f>
        <v>18</v>
      </c>
      <c r="N166" s="29">
        <f>+E166+M166</f>
        <v>48</v>
      </c>
      <c r="O166" s="29">
        <v>48</v>
      </c>
      <c r="P166" s="27">
        <v>10</v>
      </c>
      <c r="Q166" s="218">
        <f t="shared" si="55"/>
        <v>42806</v>
      </c>
    </row>
    <row r="167" spans="1:17" ht="14.25" customHeight="1" x14ac:dyDescent="0.2">
      <c r="A167" s="32">
        <v>48</v>
      </c>
      <c r="B167" s="33" t="s">
        <v>148</v>
      </c>
      <c r="C167" s="34" t="s">
        <v>13</v>
      </c>
      <c r="D167" s="35">
        <v>39153</v>
      </c>
      <c r="E167" s="37">
        <v>30</v>
      </c>
      <c r="F167" s="39">
        <f>EDATE(D167,E167*12)</f>
        <v>50111</v>
      </c>
      <c r="G167" s="73">
        <v>4277913</v>
      </c>
      <c r="H167" s="40" t="s">
        <v>215</v>
      </c>
      <c r="I167" s="254"/>
      <c r="J167" s="198"/>
      <c r="K167" s="198"/>
      <c r="L167" s="31"/>
      <c r="M167" s="38">
        <f>YEAR(D167)-1988-(IF(MONTH(D167)&lt;=3,1,0))</f>
        <v>18</v>
      </c>
      <c r="N167" s="38">
        <f>+E167+M167</f>
        <v>48</v>
      </c>
      <c r="O167" s="38">
        <v>48</v>
      </c>
      <c r="P167" s="36">
        <v>10</v>
      </c>
      <c r="Q167" s="219">
        <f t="shared" si="55"/>
        <v>42806</v>
      </c>
    </row>
    <row r="168" spans="1:17" ht="14.25" customHeight="1" x14ac:dyDescent="0.2">
      <c r="A168" s="32">
        <v>48</v>
      </c>
      <c r="B168" s="33" t="s">
        <v>226</v>
      </c>
      <c r="C168" s="34" t="s">
        <v>13</v>
      </c>
      <c r="D168" s="35">
        <v>39153</v>
      </c>
      <c r="E168" s="37">
        <v>30</v>
      </c>
      <c r="F168" s="39">
        <f>EDATE(D168,E168*12)</f>
        <v>50111</v>
      </c>
      <c r="G168" s="73">
        <v>220966</v>
      </c>
      <c r="H168" s="40" t="s">
        <v>215</v>
      </c>
      <c r="I168" s="254" t="s">
        <v>369</v>
      </c>
      <c r="J168" s="198"/>
      <c r="K168" s="198"/>
      <c r="L168" s="31"/>
      <c r="M168" s="38">
        <f>YEAR(D168)-1988-(IF(MONTH(D168)&lt;=3,1,0))</f>
        <v>18</v>
      </c>
      <c r="N168" s="38">
        <f>+E168+M168</f>
        <v>48</v>
      </c>
      <c r="O168" s="38">
        <v>48</v>
      </c>
      <c r="P168" s="36">
        <v>10</v>
      </c>
      <c r="Q168" s="219" t="s">
        <v>369</v>
      </c>
    </row>
    <row r="169" spans="1:17" ht="14.25" customHeight="1" x14ac:dyDescent="0.2">
      <c r="A169" s="54"/>
      <c r="B169" s="55"/>
      <c r="C169" s="56"/>
      <c r="D169" s="57"/>
      <c r="E169" s="59"/>
      <c r="F169" s="61"/>
      <c r="G169" s="62">
        <f>SUBTOTAL(9,G166:G168)</f>
        <v>7949195</v>
      </c>
      <c r="H169" s="63"/>
      <c r="I169" s="254"/>
      <c r="J169" s="198"/>
      <c r="K169" s="198"/>
      <c r="L169" s="31"/>
      <c r="M169" s="60"/>
      <c r="N169" s="60"/>
      <c r="O169" s="60"/>
      <c r="P169" s="58"/>
      <c r="Q169" s="215"/>
    </row>
    <row r="170" spans="1:17" ht="14.25" customHeight="1" x14ac:dyDescent="0.2">
      <c r="A170" s="102">
        <v>48</v>
      </c>
      <c r="B170" s="24" t="s">
        <v>41</v>
      </c>
      <c r="C170" s="25" t="s">
        <v>13</v>
      </c>
      <c r="D170" s="26">
        <v>39142</v>
      </c>
      <c r="E170" s="28">
        <v>30</v>
      </c>
      <c r="F170" s="71">
        <f>EDATE(D170,E170*12)</f>
        <v>50100</v>
      </c>
      <c r="G170" s="72">
        <v>186802</v>
      </c>
      <c r="H170" s="30" t="s">
        <v>42</v>
      </c>
      <c r="I170" s="254"/>
      <c r="J170" s="198"/>
      <c r="K170" s="198"/>
      <c r="L170" s="31"/>
      <c r="M170" s="29">
        <f>YEAR(D170)-1988-(IF(MONTH(D170)&lt;=3,1,0))</f>
        <v>18</v>
      </c>
      <c r="N170" s="29">
        <f>+E170+M170</f>
        <v>48</v>
      </c>
      <c r="O170" s="29">
        <v>48</v>
      </c>
      <c r="P170" s="27">
        <v>3</v>
      </c>
      <c r="Q170" s="218">
        <f>EDATE(D170,P170*12)</f>
        <v>40238</v>
      </c>
    </row>
    <row r="171" spans="1:17" ht="14.25" customHeight="1" x14ac:dyDescent="0.2">
      <c r="A171" s="103">
        <v>48</v>
      </c>
      <c r="B171" s="33" t="s">
        <v>45</v>
      </c>
      <c r="C171" s="34" t="s">
        <v>13</v>
      </c>
      <c r="D171" s="35">
        <v>39142</v>
      </c>
      <c r="E171" s="37">
        <v>30</v>
      </c>
      <c r="F171" s="39">
        <f>EDATE(D171,E171*12)</f>
        <v>50100</v>
      </c>
      <c r="G171" s="73">
        <v>564308</v>
      </c>
      <c r="H171" s="40" t="s">
        <v>42</v>
      </c>
      <c r="I171" s="254"/>
      <c r="J171" s="198"/>
      <c r="K171" s="198"/>
      <c r="L171" s="31"/>
      <c r="M171" s="38">
        <f>YEAR(D171)-1988-(IF(MONTH(D171)&lt;=3,1,0))</f>
        <v>18</v>
      </c>
      <c r="N171" s="38">
        <f>+E171+M171</f>
        <v>48</v>
      </c>
      <c r="O171" s="38">
        <v>48</v>
      </c>
      <c r="P171" s="36">
        <v>10</v>
      </c>
      <c r="Q171" s="219">
        <f>EDATE(D171,P171*12)</f>
        <v>42795</v>
      </c>
    </row>
    <row r="172" spans="1:17" ht="14.25" customHeight="1" x14ac:dyDescent="0.2">
      <c r="A172" s="105"/>
      <c r="B172" s="55"/>
      <c r="C172" s="56"/>
      <c r="D172" s="57"/>
      <c r="E172" s="59"/>
      <c r="F172" s="61"/>
      <c r="G172" s="62">
        <f>SUBTOTAL(9,G170:G171)</f>
        <v>751110</v>
      </c>
      <c r="H172" s="63"/>
      <c r="I172" s="254"/>
      <c r="J172" s="198"/>
      <c r="K172" s="198"/>
      <c r="L172" s="31"/>
      <c r="M172" s="60"/>
      <c r="N172" s="60"/>
      <c r="O172" s="60"/>
      <c r="P172" s="58"/>
      <c r="Q172" s="215"/>
    </row>
    <row r="173" spans="1:17" ht="14.25" customHeight="1" x14ac:dyDescent="0.2">
      <c r="A173" s="32">
        <v>48</v>
      </c>
      <c r="B173" s="33" t="s">
        <v>227</v>
      </c>
      <c r="C173" s="34" t="s">
        <v>13</v>
      </c>
      <c r="D173" s="35">
        <v>39172</v>
      </c>
      <c r="E173" s="37">
        <v>30</v>
      </c>
      <c r="F173" s="39">
        <f>EDATE(D173,E173*12)</f>
        <v>50130</v>
      </c>
      <c r="G173" s="73">
        <v>250641</v>
      </c>
      <c r="H173" s="40" t="s">
        <v>228</v>
      </c>
      <c r="I173" s="254" t="s">
        <v>369</v>
      </c>
      <c r="J173" s="198"/>
      <c r="K173" s="198"/>
      <c r="L173" s="31"/>
      <c r="M173" s="38">
        <f>YEAR(D173)-1988-(IF(MONTH(D173)&lt;=3,1,0))</f>
        <v>18</v>
      </c>
      <c r="N173" s="38">
        <f>+E173+M173</f>
        <v>48</v>
      </c>
      <c r="O173" s="38">
        <v>48</v>
      </c>
      <c r="P173" s="36"/>
      <c r="Q173" s="219" t="s">
        <v>369</v>
      </c>
    </row>
    <row r="174" spans="1:17" ht="14.25" customHeight="1" x14ac:dyDescent="0.2">
      <c r="A174" s="23" t="s">
        <v>181</v>
      </c>
      <c r="B174" s="24" t="s">
        <v>96</v>
      </c>
      <c r="C174" s="25" t="s">
        <v>13</v>
      </c>
      <c r="D174" s="26">
        <v>39185</v>
      </c>
      <c r="E174" s="28">
        <v>30</v>
      </c>
      <c r="F174" s="71">
        <f>EDATE(D174,E174*12)</f>
        <v>50143</v>
      </c>
      <c r="G174" s="72">
        <v>7072619</v>
      </c>
      <c r="H174" s="30" t="s">
        <v>217</v>
      </c>
      <c r="I174" s="254"/>
      <c r="J174" s="198"/>
      <c r="K174" s="198"/>
      <c r="L174" s="31"/>
      <c r="M174" s="29">
        <f>YEAR(D174)-1988-(IF(MONTH(D174)&lt;=3,1,0))</f>
        <v>19</v>
      </c>
      <c r="N174" s="29">
        <f>+E174+M174</f>
        <v>49</v>
      </c>
      <c r="O174" s="29" t="s">
        <v>181</v>
      </c>
      <c r="P174" s="27">
        <v>10</v>
      </c>
      <c r="Q174" s="218">
        <f>EDATE(D174,P174*12)</f>
        <v>42838</v>
      </c>
    </row>
    <row r="175" spans="1:17" ht="14.25" customHeight="1" x14ac:dyDescent="0.2">
      <c r="A175" s="32" t="s">
        <v>181</v>
      </c>
      <c r="B175" s="33" t="s">
        <v>97</v>
      </c>
      <c r="C175" s="34" t="s">
        <v>13</v>
      </c>
      <c r="D175" s="35">
        <v>39185</v>
      </c>
      <c r="E175" s="37">
        <v>30</v>
      </c>
      <c r="F175" s="39">
        <f>EDATE(D175,E175*12)</f>
        <v>50143</v>
      </c>
      <c r="G175" s="73">
        <v>402297</v>
      </c>
      <c r="H175" s="40" t="s">
        <v>216</v>
      </c>
      <c r="I175" s="254"/>
      <c r="J175" s="198"/>
      <c r="K175" s="198"/>
      <c r="L175" s="31"/>
      <c r="M175" s="38">
        <f>YEAR(D175)-1988-(IF(MONTH(D175)&lt;=3,1,0))</f>
        <v>19</v>
      </c>
      <c r="N175" s="38">
        <f>+E175+M175</f>
        <v>49</v>
      </c>
      <c r="O175" s="38" t="s">
        <v>181</v>
      </c>
      <c r="P175" s="36">
        <v>10</v>
      </c>
      <c r="Q175" s="219">
        <f>EDATE(D175,P175*12)</f>
        <v>42838</v>
      </c>
    </row>
    <row r="176" spans="1:17" ht="14.25" customHeight="1" x14ac:dyDescent="0.2">
      <c r="A176" s="32" t="s">
        <v>181</v>
      </c>
      <c r="B176" s="33" t="s">
        <v>99</v>
      </c>
      <c r="C176" s="34" t="s">
        <v>13</v>
      </c>
      <c r="D176" s="35">
        <v>39245</v>
      </c>
      <c r="E176" s="37">
        <v>30</v>
      </c>
      <c r="F176" s="39">
        <f>EDATE(D176,E176*12)</f>
        <v>50203</v>
      </c>
      <c r="G176" s="73">
        <v>185179</v>
      </c>
      <c r="H176" s="40" t="s">
        <v>216</v>
      </c>
      <c r="I176" s="254"/>
      <c r="J176" s="198"/>
      <c r="K176" s="198"/>
      <c r="L176" s="31"/>
      <c r="M176" s="38">
        <f>YEAR(D176)-1988-(IF(MONTH(D176)&lt;=3,1,0))</f>
        <v>19</v>
      </c>
      <c r="N176" s="38">
        <f>+E176+M176</f>
        <v>49</v>
      </c>
      <c r="O176" s="38" t="s">
        <v>181</v>
      </c>
      <c r="P176" s="36">
        <v>10</v>
      </c>
      <c r="Q176" s="219">
        <f>EDATE(D176,P176*12)</f>
        <v>42898</v>
      </c>
    </row>
    <row r="177" spans="1:17" ht="14.25" customHeight="1" x14ac:dyDescent="0.2">
      <c r="A177" s="32" t="s">
        <v>181</v>
      </c>
      <c r="B177" s="33" t="s">
        <v>100</v>
      </c>
      <c r="C177" s="34" t="s">
        <v>13</v>
      </c>
      <c r="D177" s="35">
        <v>39245</v>
      </c>
      <c r="E177" s="37">
        <v>30</v>
      </c>
      <c r="F177" s="39">
        <f>EDATE(D177,E177*12)</f>
        <v>50203</v>
      </c>
      <c r="G177" s="73">
        <v>470321</v>
      </c>
      <c r="H177" s="40" t="s">
        <v>216</v>
      </c>
      <c r="I177" s="254"/>
      <c r="J177" s="198"/>
      <c r="K177" s="198"/>
      <c r="L177" s="31"/>
      <c r="M177" s="38">
        <f>YEAR(D177)-1988-(IF(MONTH(D177)&lt;=3,1,0))</f>
        <v>19</v>
      </c>
      <c r="N177" s="38">
        <f>+E177+M177</f>
        <v>49</v>
      </c>
      <c r="O177" s="38" t="s">
        <v>181</v>
      </c>
      <c r="P177" s="36">
        <v>10</v>
      </c>
      <c r="Q177" s="219">
        <f>EDATE(D177,P177*12)</f>
        <v>42898</v>
      </c>
    </row>
    <row r="178" spans="1:17" ht="14.25" customHeight="1" x14ac:dyDescent="0.2">
      <c r="A178" s="54"/>
      <c r="B178" s="55"/>
      <c r="C178" s="56"/>
      <c r="D178" s="57"/>
      <c r="E178" s="59"/>
      <c r="F178" s="61"/>
      <c r="G178" s="62">
        <f>SUBTOTAL(9,G174:G177)</f>
        <v>8130416</v>
      </c>
      <c r="H178" s="63"/>
      <c r="I178" s="254"/>
      <c r="J178" s="198"/>
      <c r="K178" s="198"/>
      <c r="L178" s="31"/>
      <c r="M178" s="60"/>
      <c r="N178" s="60"/>
      <c r="O178" s="60"/>
      <c r="P178" s="58"/>
      <c r="Q178" s="215"/>
    </row>
    <row r="179" spans="1:17" ht="14.25" customHeight="1" x14ac:dyDescent="0.2">
      <c r="A179" s="32">
        <v>49</v>
      </c>
      <c r="B179" s="33" t="s">
        <v>119</v>
      </c>
      <c r="C179" s="34" t="s">
        <v>13</v>
      </c>
      <c r="D179" s="35">
        <v>39402</v>
      </c>
      <c r="E179" s="37">
        <v>30</v>
      </c>
      <c r="F179" s="39">
        <f t="shared" ref="F179:F192" si="56">EDATE(D179,E179*12)</f>
        <v>50360</v>
      </c>
      <c r="G179" s="73">
        <v>280000</v>
      </c>
      <c r="H179" s="40" t="s">
        <v>211</v>
      </c>
      <c r="I179" s="254"/>
      <c r="J179" s="198"/>
      <c r="K179" s="198"/>
      <c r="L179" s="31"/>
      <c r="M179" s="38">
        <f t="shared" ref="M179:M192" si="57">YEAR(D179)-1988-(IF(MONTH(D179)&lt;=3,1,0))</f>
        <v>19</v>
      </c>
      <c r="N179" s="38">
        <f t="shared" ref="N179:N192" si="58">+E179+M179</f>
        <v>49</v>
      </c>
      <c r="O179" s="38">
        <v>49</v>
      </c>
      <c r="P179" s="36">
        <v>10</v>
      </c>
      <c r="Q179" s="219">
        <f>EDATE(D179,P179*12)</f>
        <v>43055</v>
      </c>
    </row>
    <row r="180" spans="1:17" ht="14.25" customHeight="1" x14ac:dyDescent="0.2">
      <c r="A180" s="74" t="s">
        <v>181</v>
      </c>
      <c r="B180" s="65" t="s">
        <v>109</v>
      </c>
      <c r="C180" s="19" t="s">
        <v>13</v>
      </c>
      <c r="D180" s="4">
        <v>39381</v>
      </c>
      <c r="E180" s="20">
        <v>30</v>
      </c>
      <c r="F180" s="68">
        <f t="shared" si="56"/>
        <v>50339</v>
      </c>
      <c r="G180" s="69">
        <v>363280</v>
      </c>
      <c r="H180" s="70" t="s">
        <v>107</v>
      </c>
      <c r="I180" s="254"/>
      <c r="J180" s="198"/>
      <c r="K180" s="198"/>
      <c r="L180" s="31"/>
      <c r="M180" s="21">
        <f t="shared" si="57"/>
        <v>19</v>
      </c>
      <c r="N180" s="21">
        <f t="shared" si="58"/>
        <v>49</v>
      </c>
      <c r="O180" s="21" t="s">
        <v>181</v>
      </c>
      <c r="P180" s="66">
        <v>10</v>
      </c>
      <c r="Q180" s="217">
        <f>EDATE(D180,P180*12)</f>
        <v>43034</v>
      </c>
    </row>
    <row r="181" spans="1:17" ht="14.25" customHeight="1" x14ac:dyDescent="0.2">
      <c r="A181" s="64" t="s">
        <v>181</v>
      </c>
      <c r="B181" s="65" t="s">
        <v>46</v>
      </c>
      <c r="C181" s="19" t="s">
        <v>13</v>
      </c>
      <c r="D181" s="4">
        <v>39288</v>
      </c>
      <c r="E181" s="20">
        <v>30</v>
      </c>
      <c r="F181" s="68">
        <f t="shared" si="56"/>
        <v>50246</v>
      </c>
      <c r="G181" s="69">
        <v>723800</v>
      </c>
      <c r="H181" s="70" t="s">
        <v>207</v>
      </c>
      <c r="I181" s="254"/>
      <c r="J181" s="198"/>
      <c r="K181" s="198"/>
      <c r="L181" s="31"/>
      <c r="M181" s="21">
        <f t="shared" si="57"/>
        <v>19</v>
      </c>
      <c r="N181" s="21">
        <f t="shared" si="58"/>
        <v>49</v>
      </c>
      <c r="O181" s="21" t="s">
        <v>181</v>
      </c>
      <c r="P181" s="66">
        <v>10</v>
      </c>
      <c r="Q181" s="217">
        <f>EDATE(D181,P181*12)</f>
        <v>42941</v>
      </c>
    </row>
    <row r="182" spans="1:17" ht="14.25" customHeight="1" x14ac:dyDescent="0.2">
      <c r="A182" s="74">
        <v>50</v>
      </c>
      <c r="B182" s="65" t="s">
        <v>229</v>
      </c>
      <c r="C182" s="19" t="s">
        <v>13</v>
      </c>
      <c r="D182" s="4">
        <v>39686</v>
      </c>
      <c r="E182" s="20">
        <v>30</v>
      </c>
      <c r="F182" s="68">
        <f t="shared" si="56"/>
        <v>50643</v>
      </c>
      <c r="G182" s="69">
        <v>204000</v>
      </c>
      <c r="H182" s="70" t="s">
        <v>206</v>
      </c>
      <c r="I182" s="254" t="s">
        <v>369</v>
      </c>
      <c r="J182" s="198"/>
      <c r="K182" s="198"/>
      <c r="L182" s="31"/>
      <c r="M182" s="21">
        <f t="shared" si="57"/>
        <v>20</v>
      </c>
      <c r="N182" s="21">
        <f t="shared" si="58"/>
        <v>50</v>
      </c>
      <c r="O182" s="21">
        <v>50</v>
      </c>
      <c r="P182" s="66">
        <v>10</v>
      </c>
      <c r="Q182" s="217" t="s">
        <v>369</v>
      </c>
    </row>
    <row r="183" spans="1:17" ht="14.25" customHeight="1" x14ac:dyDescent="0.2">
      <c r="A183" s="64" t="s">
        <v>191</v>
      </c>
      <c r="B183" s="65" t="s">
        <v>57</v>
      </c>
      <c r="C183" s="19" t="s">
        <v>13</v>
      </c>
      <c r="D183" s="4">
        <v>36220</v>
      </c>
      <c r="E183" s="20">
        <v>40</v>
      </c>
      <c r="F183" s="68">
        <f t="shared" si="56"/>
        <v>50830</v>
      </c>
      <c r="G183" s="69">
        <v>5235410</v>
      </c>
      <c r="H183" s="70" t="s">
        <v>209</v>
      </c>
      <c r="I183" s="254"/>
      <c r="J183" s="198"/>
      <c r="K183" s="198"/>
      <c r="L183" s="31"/>
      <c r="M183" s="21">
        <f t="shared" si="57"/>
        <v>10</v>
      </c>
      <c r="N183" s="21">
        <f t="shared" si="58"/>
        <v>50</v>
      </c>
      <c r="O183" s="21" t="s">
        <v>191</v>
      </c>
      <c r="P183" s="66">
        <v>10</v>
      </c>
      <c r="Q183" s="217">
        <v>45363</v>
      </c>
    </row>
    <row r="184" spans="1:17" ht="14.25" customHeight="1" x14ac:dyDescent="0.2">
      <c r="A184" s="64" t="s">
        <v>192</v>
      </c>
      <c r="B184" s="65" t="s">
        <v>71</v>
      </c>
      <c r="C184" s="19" t="s">
        <v>13</v>
      </c>
      <c r="D184" s="4">
        <v>40148</v>
      </c>
      <c r="E184" s="20">
        <v>30</v>
      </c>
      <c r="F184" s="68">
        <f t="shared" si="56"/>
        <v>51105</v>
      </c>
      <c r="G184" s="69">
        <v>206399</v>
      </c>
      <c r="H184" s="70" t="s">
        <v>72</v>
      </c>
      <c r="I184" s="254"/>
      <c r="J184" s="198"/>
      <c r="K184" s="198"/>
      <c r="L184" s="31"/>
      <c r="M184" s="21">
        <f t="shared" si="57"/>
        <v>21</v>
      </c>
      <c r="N184" s="21">
        <f t="shared" si="58"/>
        <v>51</v>
      </c>
      <c r="O184" s="21" t="s">
        <v>192</v>
      </c>
      <c r="P184" s="66">
        <v>10</v>
      </c>
      <c r="Q184" s="217">
        <v>45363</v>
      </c>
    </row>
    <row r="185" spans="1:17" ht="14.25" customHeight="1" x14ac:dyDescent="0.2">
      <c r="A185" s="74">
        <v>52</v>
      </c>
      <c r="B185" s="65" t="s">
        <v>237</v>
      </c>
      <c r="C185" s="19" t="s">
        <v>13</v>
      </c>
      <c r="D185" s="4">
        <v>40610</v>
      </c>
      <c r="E185" s="20">
        <v>30</v>
      </c>
      <c r="F185" s="68">
        <f t="shared" si="56"/>
        <v>51568</v>
      </c>
      <c r="G185" s="69">
        <v>292000</v>
      </c>
      <c r="H185" s="70" t="s">
        <v>209</v>
      </c>
      <c r="I185" s="254" t="s">
        <v>369</v>
      </c>
      <c r="J185" s="198"/>
      <c r="K185" s="198"/>
      <c r="L185" s="31"/>
      <c r="M185" s="21">
        <f t="shared" si="57"/>
        <v>22</v>
      </c>
      <c r="N185" s="21">
        <f t="shared" si="58"/>
        <v>52</v>
      </c>
      <c r="O185" s="21">
        <v>52</v>
      </c>
      <c r="P185" s="66">
        <v>10</v>
      </c>
      <c r="Q185" s="217" t="s">
        <v>369</v>
      </c>
    </row>
    <row r="186" spans="1:17" ht="14.25" customHeight="1" x14ac:dyDescent="0.2">
      <c r="A186" s="32">
        <v>52</v>
      </c>
      <c r="B186" s="33" t="s">
        <v>238</v>
      </c>
      <c r="C186" s="34" t="s">
        <v>13</v>
      </c>
      <c r="D186" s="35">
        <v>40610</v>
      </c>
      <c r="E186" s="37">
        <v>30</v>
      </c>
      <c r="F186" s="39">
        <f t="shared" si="56"/>
        <v>51568</v>
      </c>
      <c r="G186" s="73">
        <v>282500</v>
      </c>
      <c r="H186" s="40" t="s">
        <v>166</v>
      </c>
      <c r="I186" s="254" t="s">
        <v>369</v>
      </c>
      <c r="J186" s="198"/>
      <c r="K186" s="198"/>
      <c r="L186" s="31"/>
      <c r="M186" s="38">
        <f t="shared" si="57"/>
        <v>22</v>
      </c>
      <c r="N186" s="38">
        <f t="shared" si="58"/>
        <v>52</v>
      </c>
      <c r="O186" s="38">
        <v>52</v>
      </c>
      <c r="P186" s="36">
        <v>10</v>
      </c>
      <c r="Q186" s="217" t="s">
        <v>369</v>
      </c>
    </row>
    <row r="187" spans="1:17" ht="14.25" customHeight="1" x14ac:dyDescent="0.2">
      <c r="A187" s="74">
        <v>52</v>
      </c>
      <c r="B187" s="65" t="s">
        <v>235</v>
      </c>
      <c r="C187" s="19" t="s">
        <v>13</v>
      </c>
      <c r="D187" s="4">
        <v>40343</v>
      </c>
      <c r="E187" s="20">
        <v>30</v>
      </c>
      <c r="F187" s="68">
        <f t="shared" si="56"/>
        <v>51301</v>
      </c>
      <c r="G187" s="69">
        <v>225000</v>
      </c>
      <c r="H187" s="70" t="s">
        <v>236</v>
      </c>
      <c r="I187" s="254" t="s">
        <v>369</v>
      </c>
      <c r="J187" s="198"/>
      <c r="K187" s="198"/>
      <c r="L187" s="31"/>
      <c r="M187" s="21">
        <f t="shared" si="57"/>
        <v>22</v>
      </c>
      <c r="N187" s="21">
        <f t="shared" si="58"/>
        <v>52</v>
      </c>
      <c r="O187" s="21">
        <v>52</v>
      </c>
      <c r="P187" s="66">
        <v>10</v>
      </c>
      <c r="Q187" s="217" t="s">
        <v>369</v>
      </c>
    </row>
    <row r="188" spans="1:17" ht="14.25" customHeight="1" x14ac:dyDescent="0.2">
      <c r="A188" s="74" t="s">
        <v>193</v>
      </c>
      <c r="B188" s="65" t="s">
        <v>131</v>
      </c>
      <c r="C188" s="19" t="s">
        <v>13</v>
      </c>
      <c r="D188" s="4">
        <v>37194</v>
      </c>
      <c r="E188" s="20">
        <v>40</v>
      </c>
      <c r="F188" s="68">
        <f t="shared" si="56"/>
        <v>51804</v>
      </c>
      <c r="G188" s="69">
        <v>1802203</v>
      </c>
      <c r="H188" s="70" t="s">
        <v>200</v>
      </c>
      <c r="I188" s="254"/>
      <c r="J188" s="198"/>
      <c r="K188" s="198"/>
      <c r="L188" s="31"/>
      <c r="M188" s="21">
        <f t="shared" si="57"/>
        <v>13</v>
      </c>
      <c r="N188" s="21">
        <f t="shared" si="58"/>
        <v>53</v>
      </c>
      <c r="O188" s="21" t="s">
        <v>193</v>
      </c>
      <c r="P188" s="66">
        <v>10</v>
      </c>
      <c r="Q188" s="217">
        <f>EDATE(D188,P188*12)</f>
        <v>40846</v>
      </c>
    </row>
    <row r="189" spans="1:17" ht="14.25" customHeight="1" x14ac:dyDescent="0.2">
      <c r="A189" s="103" t="s">
        <v>183</v>
      </c>
      <c r="B189" s="33" t="s">
        <v>60</v>
      </c>
      <c r="C189" s="34" t="s">
        <v>13</v>
      </c>
      <c r="D189" s="35">
        <v>37755</v>
      </c>
      <c r="E189" s="37">
        <v>40</v>
      </c>
      <c r="F189" s="39">
        <f t="shared" si="56"/>
        <v>52365</v>
      </c>
      <c r="G189" s="73">
        <v>1170761</v>
      </c>
      <c r="H189" s="40" t="s">
        <v>208</v>
      </c>
      <c r="I189" s="254"/>
      <c r="J189" s="198"/>
      <c r="K189" s="198"/>
      <c r="L189" s="31"/>
      <c r="M189" s="38">
        <f t="shared" si="57"/>
        <v>15</v>
      </c>
      <c r="N189" s="38">
        <f t="shared" si="58"/>
        <v>55</v>
      </c>
      <c r="O189" s="38" t="s">
        <v>183</v>
      </c>
      <c r="P189" s="36">
        <v>10</v>
      </c>
      <c r="Q189" s="219">
        <f>EDATE(D189,P189*12)</f>
        <v>41408</v>
      </c>
    </row>
    <row r="190" spans="1:17" ht="14.25" customHeight="1" x14ac:dyDescent="0.2">
      <c r="A190" s="103" t="s">
        <v>183</v>
      </c>
      <c r="B190" s="33" t="s">
        <v>61</v>
      </c>
      <c r="C190" s="34" t="s">
        <v>13</v>
      </c>
      <c r="D190" s="35">
        <v>37755</v>
      </c>
      <c r="E190" s="37">
        <v>40</v>
      </c>
      <c r="F190" s="39">
        <f t="shared" si="56"/>
        <v>52365</v>
      </c>
      <c r="G190" s="73">
        <v>522339</v>
      </c>
      <c r="H190" s="40" t="s">
        <v>208</v>
      </c>
      <c r="I190" s="254"/>
      <c r="J190" s="198"/>
      <c r="K190" s="198"/>
      <c r="L190" s="31"/>
      <c r="M190" s="38">
        <f t="shared" si="57"/>
        <v>15</v>
      </c>
      <c r="N190" s="38">
        <f t="shared" si="58"/>
        <v>55</v>
      </c>
      <c r="O190" s="38" t="s">
        <v>183</v>
      </c>
      <c r="P190" s="36">
        <v>10</v>
      </c>
      <c r="Q190" s="219">
        <f>EDATE(D190,P190*12)</f>
        <v>41408</v>
      </c>
    </row>
    <row r="191" spans="1:17" ht="14.25" customHeight="1" x14ac:dyDescent="0.2">
      <c r="A191" s="103" t="s">
        <v>183</v>
      </c>
      <c r="B191" s="33" t="s">
        <v>66</v>
      </c>
      <c r="C191" s="34" t="s">
        <v>13</v>
      </c>
      <c r="D191" s="35">
        <v>37755</v>
      </c>
      <c r="E191" s="37">
        <v>40</v>
      </c>
      <c r="F191" s="39">
        <f t="shared" si="56"/>
        <v>52365</v>
      </c>
      <c r="G191" s="73">
        <v>738480</v>
      </c>
      <c r="H191" s="40" t="s">
        <v>208</v>
      </c>
      <c r="I191" s="254"/>
      <c r="J191" s="198"/>
      <c r="K191" s="198"/>
      <c r="L191" s="31"/>
      <c r="M191" s="38">
        <f t="shared" si="57"/>
        <v>15</v>
      </c>
      <c r="N191" s="38">
        <f t="shared" si="58"/>
        <v>55</v>
      </c>
      <c r="O191" s="38" t="s">
        <v>183</v>
      </c>
      <c r="P191" s="36">
        <v>15</v>
      </c>
      <c r="Q191" s="219">
        <f>EDATE(D191,P191*12)</f>
        <v>43234</v>
      </c>
    </row>
    <row r="192" spans="1:17" ht="14.25" customHeight="1" x14ac:dyDescent="0.2">
      <c r="A192" s="103" t="s">
        <v>183</v>
      </c>
      <c r="B192" s="33" t="s">
        <v>67</v>
      </c>
      <c r="C192" s="34" t="s">
        <v>13</v>
      </c>
      <c r="D192" s="35">
        <v>37755</v>
      </c>
      <c r="E192" s="37">
        <v>40</v>
      </c>
      <c r="F192" s="39">
        <f t="shared" si="56"/>
        <v>52365</v>
      </c>
      <c r="G192" s="73">
        <v>702456</v>
      </c>
      <c r="H192" s="40" t="s">
        <v>208</v>
      </c>
      <c r="I192" s="254"/>
      <c r="J192" s="198"/>
      <c r="K192" s="198"/>
      <c r="L192" s="31"/>
      <c r="M192" s="38">
        <f t="shared" si="57"/>
        <v>15</v>
      </c>
      <c r="N192" s="38">
        <f t="shared" si="58"/>
        <v>55</v>
      </c>
      <c r="O192" s="38" t="s">
        <v>183</v>
      </c>
      <c r="P192" s="36">
        <v>15</v>
      </c>
      <c r="Q192" s="219">
        <f>EDATE(D192,P192*12)</f>
        <v>43234</v>
      </c>
    </row>
    <row r="193" spans="1:17" ht="14.25" customHeight="1" x14ac:dyDescent="0.2">
      <c r="A193" s="105"/>
      <c r="B193" s="55"/>
      <c r="C193" s="56"/>
      <c r="D193" s="57"/>
      <c r="E193" s="59"/>
      <c r="F193" s="61"/>
      <c r="G193" s="62">
        <f>SUBTOTAL(9,G189:G192)</f>
        <v>3134036</v>
      </c>
      <c r="H193" s="63"/>
      <c r="I193" s="254"/>
      <c r="J193" s="198"/>
      <c r="K193" s="198"/>
      <c r="L193" s="31"/>
      <c r="M193" s="60"/>
      <c r="N193" s="60"/>
      <c r="O193" s="60"/>
      <c r="P193" s="58"/>
      <c r="Q193" s="215"/>
    </row>
    <row r="194" spans="1:17" ht="14.25" customHeight="1" x14ac:dyDescent="0.2">
      <c r="A194" s="23" t="s">
        <v>183</v>
      </c>
      <c r="B194" s="24" t="s">
        <v>121</v>
      </c>
      <c r="C194" s="25" t="s">
        <v>13</v>
      </c>
      <c r="D194" s="26">
        <v>38069</v>
      </c>
      <c r="E194" s="28">
        <v>40</v>
      </c>
      <c r="F194" s="71">
        <f>EDATE(D194,E194*12)</f>
        <v>52679</v>
      </c>
      <c r="G194" s="72">
        <v>79350</v>
      </c>
      <c r="H194" s="30" t="s">
        <v>214</v>
      </c>
      <c r="I194" s="254"/>
      <c r="J194" s="198"/>
      <c r="K194" s="198"/>
      <c r="L194" s="31"/>
      <c r="M194" s="29">
        <f>YEAR(D194)-1988-(IF(MONTH(D194)&lt;=3,1,0))</f>
        <v>15</v>
      </c>
      <c r="N194" s="29">
        <f>+E194+M194</f>
        <v>55</v>
      </c>
      <c r="O194" s="29" t="s">
        <v>183</v>
      </c>
      <c r="P194" s="27">
        <v>3</v>
      </c>
      <c r="Q194" s="218">
        <f>EDATE(D194,P194*12)</f>
        <v>39164</v>
      </c>
    </row>
    <row r="195" spans="1:17" ht="14.25" customHeight="1" x14ac:dyDescent="0.2">
      <c r="A195" s="32" t="s">
        <v>183</v>
      </c>
      <c r="B195" s="33" t="s">
        <v>122</v>
      </c>
      <c r="C195" s="34" t="s">
        <v>13</v>
      </c>
      <c r="D195" s="35">
        <v>38069</v>
      </c>
      <c r="E195" s="37">
        <v>40</v>
      </c>
      <c r="F195" s="39">
        <f>EDATE(D195,E195*12)</f>
        <v>52679</v>
      </c>
      <c r="G195" s="73">
        <v>112875</v>
      </c>
      <c r="H195" s="40" t="s">
        <v>213</v>
      </c>
      <c r="I195" s="254"/>
      <c r="J195" s="198"/>
      <c r="K195" s="198"/>
      <c r="L195" s="31"/>
      <c r="M195" s="38">
        <f>YEAR(D195)-1988-(IF(MONTH(D195)&lt;=3,1,0))</f>
        <v>15</v>
      </c>
      <c r="N195" s="38">
        <f>+E195+M195</f>
        <v>55</v>
      </c>
      <c r="O195" s="38" t="s">
        <v>183</v>
      </c>
      <c r="P195" s="36">
        <v>3</v>
      </c>
      <c r="Q195" s="219">
        <f>EDATE(D195,P195*12)</f>
        <v>39164</v>
      </c>
    </row>
    <row r="196" spans="1:17" ht="14.25" customHeight="1" x14ac:dyDescent="0.2">
      <c r="A196" s="32" t="s">
        <v>183</v>
      </c>
      <c r="B196" s="33" t="s">
        <v>125</v>
      </c>
      <c r="C196" s="34" t="s">
        <v>13</v>
      </c>
      <c r="D196" s="35">
        <v>38069</v>
      </c>
      <c r="E196" s="37">
        <v>40</v>
      </c>
      <c r="F196" s="39">
        <f>EDATE(D196,E196*12)</f>
        <v>52679</v>
      </c>
      <c r="G196" s="73">
        <v>296658</v>
      </c>
      <c r="H196" s="40" t="s">
        <v>213</v>
      </c>
      <c r="I196" s="254"/>
      <c r="J196" s="198"/>
      <c r="K196" s="198"/>
      <c r="L196" s="31"/>
      <c r="M196" s="38">
        <f>YEAR(D196)-1988-(IF(MONTH(D196)&lt;=3,1,0))</f>
        <v>15</v>
      </c>
      <c r="N196" s="38">
        <f>+E196+M196</f>
        <v>55</v>
      </c>
      <c r="O196" s="38" t="s">
        <v>183</v>
      </c>
      <c r="P196" s="36">
        <v>15</v>
      </c>
      <c r="Q196" s="219">
        <f>EDATE(D196,P196*12)</f>
        <v>43547</v>
      </c>
    </row>
    <row r="197" spans="1:17" ht="14.25" customHeight="1" x14ac:dyDescent="0.2">
      <c r="A197" s="54"/>
      <c r="B197" s="55"/>
      <c r="C197" s="56"/>
      <c r="D197" s="57"/>
      <c r="E197" s="59"/>
      <c r="F197" s="61"/>
      <c r="G197" s="62">
        <f>SUBTOTAL(9,G194:G196)</f>
        <v>488883</v>
      </c>
      <c r="H197" s="63"/>
      <c r="I197" s="254"/>
      <c r="J197" s="198"/>
      <c r="K197" s="198"/>
      <c r="L197" s="31"/>
      <c r="M197" s="60"/>
      <c r="N197" s="60"/>
      <c r="O197" s="60"/>
      <c r="P197" s="58"/>
      <c r="Q197" s="215"/>
    </row>
    <row r="198" spans="1:17" ht="14.25" customHeight="1" x14ac:dyDescent="0.2">
      <c r="A198" s="153">
        <v>55</v>
      </c>
      <c r="B198" s="176" t="s">
        <v>315</v>
      </c>
      <c r="C198" s="177" t="s">
        <v>171</v>
      </c>
      <c r="D198" s="178">
        <v>41722</v>
      </c>
      <c r="E198" s="155">
        <v>30</v>
      </c>
      <c r="F198" s="157">
        <f t="shared" ref="F198:F204" si="59">EDATE(D198,E198*12)</f>
        <v>52680</v>
      </c>
      <c r="G198" s="179">
        <v>223934</v>
      </c>
      <c r="H198" s="180" t="s">
        <v>316</v>
      </c>
      <c r="I198" s="257" t="s">
        <v>369</v>
      </c>
      <c r="J198" s="198"/>
      <c r="K198" s="198" t="s">
        <v>361</v>
      </c>
      <c r="L198" s="31"/>
      <c r="M198" s="156">
        <f t="shared" ref="M198:M199" si="60">YEAR(D198)-1988-(IF(MONTH(D198)&lt;=3,1,0))</f>
        <v>25</v>
      </c>
      <c r="N198" s="21">
        <f t="shared" ref="N198:N204" si="61">+E198+M198</f>
        <v>55</v>
      </c>
      <c r="O198" s="156">
        <v>55</v>
      </c>
      <c r="P198" s="154">
        <v>10</v>
      </c>
      <c r="Q198" s="217" t="s">
        <v>369</v>
      </c>
    </row>
    <row r="199" spans="1:17" ht="14.25" customHeight="1" x14ac:dyDescent="0.2">
      <c r="A199" s="153">
        <v>55</v>
      </c>
      <c r="B199" s="176" t="s">
        <v>329</v>
      </c>
      <c r="C199" s="177" t="s">
        <v>171</v>
      </c>
      <c r="D199" s="178">
        <v>41722</v>
      </c>
      <c r="E199" s="155">
        <v>30</v>
      </c>
      <c r="F199" s="157">
        <f t="shared" si="59"/>
        <v>52680</v>
      </c>
      <c r="G199" s="179">
        <v>96031</v>
      </c>
      <c r="H199" s="180" t="s">
        <v>328</v>
      </c>
      <c r="I199" s="257" t="s">
        <v>370</v>
      </c>
      <c r="J199" s="198"/>
      <c r="K199" s="198" t="s">
        <v>361</v>
      </c>
      <c r="L199" s="31"/>
      <c r="M199" s="156">
        <f t="shared" si="60"/>
        <v>25</v>
      </c>
      <c r="N199" s="21">
        <f t="shared" si="61"/>
        <v>55</v>
      </c>
      <c r="O199" s="156">
        <v>55</v>
      </c>
      <c r="P199" s="154">
        <v>10</v>
      </c>
      <c r="Q199" s="225" t="s">
        <v>370</v>
      </c>
    </row>
    <row r="200" spans="1:17" ht="14.25" customHeight="1" x14ac:dyDescent="0.2">
      <c r="A200" s="64" t="s">
        <v>194</v>
      </c>
      <c r="B200" s="65" t="s">
        <v>40</v>
      </c>
      <c r="C200" s="19" t="s">
        <v>4</v>
      </c>
      <c r="D200" s="4">
        <v>38442</v>
      </c>
      <c r="E200" s="20">
        <v>40</v>
      </c>
      <c r="F200" s="68">
        <f t="shared" si="59"/>
        <v>53052</v>
      </c>
      <c r="G200" s="69">
        <v>149730</v>
      </c>
      <c r="H200" s="70" t="s">
        <v>207</v>
      </c>
      <c r="I200" s="254"/>
      <c r="J200" s="198"/>
      <c r="K200" s="198"/>
      <c r="L200" s="31"/>
      <c r="M200" s="21">
        <f>YEAR(D200)-1988-(IF(MONTH(D200)&lt;=3,1,0))</f>
        <v>16</v>
      </c>
      <c r="N200" s="21">
        <f t="shared" si="61"/>
        <v>56</v>
      </c>
      <c r="O200" s="21" t="s">
        <v>194</v>
      </c>
      <c r="P200" s="66">
        <v>3</v>
      </c>
      <c r="Q200" s="217">
        <f>EDATE(D200,P200*12)</f>
        <v>39538</v>
      </c>
    </row>
    <row r="201" spans="1:17" ht="14.25" customHeight="1" x14ac:dyDescent="0.2">
      <c r="A201" s="133">
        <v>56</v>
      </c>
      <c r="B201" s="89" t="s">
        <v>249</v>
      </c>
      <c r="C201" s="90" t="s">
        <v>13</v>
      </c>
      <c r="D201" s="234">
        <v>53052</v>
      </c>
      <c r="E201" s="93">
        <v>30</v>
      </c>
      <c r="F201" s="95">
        <f t="shared" si="59"/>
        <v>64009</v>
      </c>
      <c r="G201" s="134">
        <v>500000</v>
      </c>
      <c r="H201" s="97" t="s">
        <v>333</v>
      </c>
      <c r="I201" s="253"/>
      <c r="J201" s="198"/>
      <c r="K201" s="198" t="s">
        <v>362</v>
      </c>
      <c r="L201" s="31"/>
      <c r="M201" s="94">
        <f t="shared" ref="M201:M204" si="62">YEAR(D201)-1988-(IF(MONTH(D201)&lt;=3,1,0))</f>
        <v>56</v>
      </c>
      <c r="N201" s="21">
        <f t="shared" si="61"/>
        <v>86</v>
      </c>
      <c r="O201" s="94"/>
      <c r="P201" s="92" t="s">
        <v>371</v>
      </c>
      <c r="Q201" s="216" t="e">
        <f>EDATE(D201,P201*12)</f>
        <v>#VALUE!</v>
      </c>
    </row>
    <row r="202" spans="1:17" ht="14.25" customHeight="1" x14ac:dyDescent="0.2">
      <c r="A202" s="263">
        <v>56</v>
      </c>
      <c r="B202" s="264" t="s">
        <v>259</v>
      </c>
      <c r="C202" s="265" t="s">
        <v>13</v>
      </c>
      <c r="D202" s="266">
        <v>30740</v>
      </c>
      <c r="E202" s="267">
        <v>30</v>
      </c>
      <c r="F202" s="262">
        <f t="shared" si="59"/>
        <v>41698</v>
      </c>
      <c r="G202" s="268">
        <v>4300000</v>
      </c>
      <c r="H202" s="269" t="s">
        <v>334</v>
      </c>
      <c r="I202" s="253"/>
      <c r="J202" s="246"/>
      <c r="K202" s="198" t="s">
        <v>362</v>
      </c>
      <c r="L202" s="31"/>
      <c r="M202" s="52">
        <f t="shared" si="62"/>
        <v>-5</v>
      </c>
      <c r="N202" s="52">
        <f t="shared" si="61"/>
        <v>25</v>
      </c>
      <c r="O202" s="52">
        <v>26</v>
      </c>
      <c r="P202" s="51">
        <v>10</v>
      </c>
      <c r="Q202" s="222">
        <f>EDATE(D202,P202*12)</f>
        <v>34393</v>
      </c>
    </row>
    <row r="203" spans="1:17" ht="14.25" customHeight="1" x14ac:dyDescent="0.2">
      <c r="A203" s="41">
        <v>56</v>
      </c>
      <c r="B203" s="42" t="s">
        <v>258</v>
      </c>
      <c r="C203" s="43" t="s">
        <v>13</v>
      </c>
      <c r="D203" s="233">
        <v>53052</v>
      </c>
      <c r="E203" s="46">
        <v>30</v>
      </c>
      <c r="F203" s="48">
        <f t="shared" si="59"/>
        <v>64009</v>
      </c>
      <c r="G203" s="53">
        <v>16000000</v>
      </c>
      <c r="H203" s="50" t="s">
        <v>203</v>
      </c>
      <c r="I203" s="253"/>
      <c r="J203" s="247"/>
      <c r="K203" s="198" t="s">
        <v>362</v>
      </c>
      <c r="L203" s="31"/>
      <c r="M203" s="47">
        <f t="shared" si="62"/>
        <v>56</v>
      </c>
      <c r="N203" s="52">
        <f t="shared" si="61"/>
        <v>86</v>
      </c>
      <c r="O203" s="47"/>
      <c r="P203" s="45" t="s">
        <v>371</v>
      </c>
      <c r="Q203" s="214" t="e">
        <f>EDATE(D203,P203*12)</f>
        <v>#VALUE!</v>
      </c>
    </row>
    <row r="204" spans="1:17" ht="14.25" customHeight="1" x14ac:dyDescent="0.2">
      <c r="A204" s="263">
        <v>56</v>
      </c>
      <c r="B204" s="264" t="s">
        <v>266</v>
      </c>
      <c r="C204" s="265" t="s">
        <v>13</v>
      </c>
      <c r="D204" s="266">
        <v>31090</v>
      </c>
      <c r="E204" s="267">
        <v>30</v>
      </c>
      <c r="F204" s="262">
        <f t="shared" si="59"/>
        <v>42047</v>
      </c>
      <c r="G204" s="268">
        <v>4200000</v>
      </c>
      <c r="H204" s="269" t="s">
        <v>203</v>
      </c>
      <c r="I204" s="253"/>
      <c r="J204" s="198"/>
      <c r="K204" s="198" t="s">
        <v>362</v>
      </c>
      <c r="L204" s="31"/>
      <c r="M204" s="52">
        <f t="shared" si="62"/>
        <v>-4</v>
      </c>
      <c r="N204" s="52">
        <f t="shared" si="61"/>
        <v>26</v>
      </c>
      <c r="O204" s="52">
        <v>26</v>
      </c>
      <c r="P204" s="51">
        <v>10</v>
      </c>
      <c r="Q204" s="222">
        <f>EDATE(D204,P204*12)</f>
        <v>34742</v>
      </c>
    </row>
    <row r="205" spans="1:17" ht="14.25" customHeight="1" x14ac:dyDescent="0.2">
      <c r="A205" s="54"/>
      <c r="B205" s="55"/>
      <c r="C205" s="56"/>
      <c r="D205" s="57"/>
      <c r="E205" s="59"/>
      <c r="F205" s="61"/>
      <c r="G205" s="62">
        <f>SUBTOTAL(9,G202:G204)</f>
        <v>24500000</v>
      </c>
      <c r="H205" s="63"/>
      <c r="I205" s="253"/>
      <c r="J205" s="198"/>
      <c r="K205" s="198"/>
      <c r="L205" s="31"/>
      <c r="M205" s="60"/>
      <c r="N205" s="60"/>
      <c r="O205" s="60"/>
      <c r="P205" s="58"/>
      <c r="Q205" s="215"/>
    </row>
    <row r="206" spans="1:17" ht="14.25" customHeight="1" x14ac:dyDescent="0.2">
      <c r="A206" s="23" t="s">
        <v>195</v>
      </c>
      <c r="B206" s="24" t="s">
        <v>108</v>
      </c>
      <c r="C206" s="25" t="s">
        <v>4</v>
      </c>
      <c r="D206" s="26">
        <v>38917</v>
      </c>
      <c r="E206" s="28">
        <v>40</v>
      </c>
      <c r="F206" s="71">
        <f>EDATE(D206,E206*12)</f>
        <v>53527</v>
      </c>
      <c r="G206" s="72">
        <v>352858</v>
      </c>
      <c r="H206" s="30" t="s">
        <v>212</v>
      </c>
      <c r="I206" s="253"/>
      <c r="J206" s="198"/>
      <c r="K206" s="198"/>
      <c r="L206" s="31"/>
      <c r="M206" s="29">
        <f>YEAR(D206)-1988-(IF(MONTH(D206)&lt;=3,1,0))</f>
        <v>18</v>
      </c>
      <c r="N206" s="29">
        <f>+E206+M206</f>
        <v>58</v>
      </c>
      <c r="O206" s="29" t="s">
        <v>195</v>
      </c>
      <c r="P206" s="27">
        <v>10</v>
      </c>
      <c r="Q206" s="218">
        <f>EDATE(D206,P206*12)</f>
        <v>42570</v>
      </c>
    </row>
    <row r="207" spans="1:17" ht="14.25" customHeight="1" x14ac:dyDescent="0.2">
      <c r="A207" s="32" t="s">
        <v>195</v>
      </c>
      <c r="B207" s="33" t="s">
        <v>110</v>
      </c>
      <c r="C207" s="34" t="s">
        <v>13</v>
      </c>
      <c r="D207" s="35">
        <v>38917</v>
      </c>
      <c r="E207" s="37">
        <v>40</v>
      </c>
      <c r="F207" s="39">
        <f>EDATE(D207,E207*12)</f>
        <v>53527</v>
      </c>
      <c r="G207" s="73">
        <v>306542</v>
      </c>
      <c r="H207" s="40" t="s">
        <v>212</v>
      </c>
      <c r="I207" s="253"/>
      <c r="J207" s="198"/>
      <c r="K207" s="198"/>
      <c r="L207" s="31"/>
      <c r="M207" s="38">
        <f>YEAR(D207)-1988-(IF(MONTH(D207)&lt;=3,1,0))</f>
        <v>18</v>
      </c>
      <c r="N207" s="38">
        <f>+E207+M207</f>
        <v>58</v>
      </c>
      <c r="O207" s="38" t="s">
        <v>195</v>
      </c>
      <c r="P207" s="36">
        <v>15</v>
      </c>
      <c r="Q207" s="219">
        <f>EDATE(D207,P207*12)</f>
        <v>44396</v>
      </c>
    </row>
    <row r="208" spans="1:17" ht="14.25" customHeight="1" x14ac:dyDescent="0.2">
      <c r="A208" s="54"/>
      <c r="B208" s="55"/>
      <c r="C208" s="56"/>
      <c r="D208" s="57"/>
      <c r="E208" s="59"/>
      <c r="F208" s="61"/>
      <c r="G208" s="62">
        <f>SUBTOTAL(9,G206:G207)</f>
        <v>659400</v>
      </c>
      <c r="H208" s="63"/>
      <c r="I208" s="253"/>
      <c r="J208" s="198"/>
      <c r="K208" s="198"/>
      <c r="L208" s="31"/>
      <c r="M208" s="60"/>
      <c r="N208" s="60"/>
      <c r="O208" s="60"/>
      <c r="P208" s="58"/>
      <c r="Q208" s="215"/>
    </row>
    <row r="209" spans="1:17" ht="14.25" customHeight="1" x14ac:dyDescent="0.2">
      <c r="A209" s="102" t="s">
        <v>195</v>
      </c>
      <c r="B209" s="24" t="s">
        <v>47</v>
      </c>
      <c r="C209" s="25" t="s">
        <v>13</v>
      </c>
      <c r="D209" s="26">
        <v>39142</v>
      </c>
      <c r="E209" s="28">
        <v>40</v>
      </c>
      <c r="F209" s="71">
        <f>EDATE(D209,E209*12)</f>
        <v>53752</v>
      </c>
      <c r="G209" s="72">
        <v>526441</v>
      </c>
      <c r="H209" s="30" t="s">
        <v>42</v>
      </c>
      <c r="I209" s="253"/>
      <c r="J209" s="198"/>
      <c r="K209" s="198"/>
      <c r="L209" s="31"/>
      <c r="M209" s="29">
        <f>YEAR(D209)-1988-(IF(MONTH(D209)&lt;=3,1,0))</f>
        <v>18</v>
      </c>
      <c r="N209" s="29">
        <f>+E209+M209</f>
        <v>58</v>
      </c>
      <c r="O209" s="29" t="s">
        <v>195</v>
      </c>
      <c r="P209" s="27">
        <v>15</v>
      </c>
      <c r="Q209" s="218">
        <f>EDATE(D209,P209*12)</f>
        <v>44621</v>
      </c>
    </row>
    <row r="210" spans="1:17" ht="14.25" customHeight="1" x14ac:dyDescent="0.2">
      <c r="A210" s="103" t="s">
        <v>195</v>
      </c>
      <c r="B210" s="33" t="s">
        <v>48</v>
      </c>
      <c r="C210" s="34" t="s">
        <v>13</v>
      </c>
      <c r="D210" s="35">
        <v>39142</v>
      </c>
      <c r="E210" s="37">
        <v>40</v>
      </c>
      <c r="F210" s="39">
        <f>EDATE(D210,E210*12)</f>
        <v>53752</v>
      </c>
      <c r="G210" s="73">
        <v>674399</v>
      </c>
      <c r="H210" s="40" t="s">
        <v>42</v>
      </c>
      <c r="I210" s="253"/>
      <c r="J210" s="198"/>
      <c r="K210" s="198"/>
      <c r="L210" s="31"/>
      <c r="M210" s="38">
        <f>YEAR(D210)-1988-(IF(MONTH(D210)&lt;=3,1,0))</f>
        <v>18</v>
      </c>
      <c r="N210" s="38">
        <f>+E210+M210</f>
        <v>58</v>
      </c>
      <c r="O210" s="38" t="s">
        <v>195</v>
      </c>
      <c r="P210" s="36">
        <v>15</v>
      </c>
      <c r="Q210" s="219">
        <f>EDATE(D210,P210*12)</f>
        <v>44621</v>
      </c>
    </row>
    <row r="211" spans="1:17" ht="14.25" customHeight="1" x14ac:dyDescent="0.2">
      <c r="A211" s="105"/>
      <c r="B211" s="55"/>
      <c r="C211" s="56"/>
      <c r="D211" s="57"/>
      <c r="E211" s="59"/>
      <c r="F211" s="61"/>
      <c r="G211" s="62">
        <f>SUBTOTAL(9,G209:G210)</f>
        <v>1200840</v>
      </c>
      <c r="H211" s="63"/>
      <c r="I211" s="253"/>
      <c r="J211" s="198"/>
      <c r="K211" s="198"/>
      <c r="L211" s="31"/>
      <c r="M211" s="60"/>
      <c r="N211" s="60"/>
      <c r="O211" s="60"/>
      <c r="P211" s="58"/>
      <c r="Q211" s="215"/>
    </row>
    <row r="212" spans="1:17" ht="14.25" customHeight="1" x14ac:dyDescent="0.2">
      <c r="A212" s="64" t="s">
        <v>195</v>
      </c>
      <c r="B212" s="65" t="s">
        <v>73</v>
      </c>
      <c r="C212" s="19" t="s">
        <v>13</v>
      </c>
      <c r="D212" s="4">
        <v>39114</v>
      </c>
      <c r="E212" s="20">
        <v>40</v>
      </c>
      <c r="F212" s="68">
        <f t="shared" ref="F212:F217" si="63">EDATE(D212,E212*12)</f>
        <v>53724</v>
      </c>
      <c r="G212" s="69">
        <v>1210121</v>
      </c>
      <c r="H212" s="70" t="s">
        <v>218</v>
      </c>
      <c r="I212" s="253"/>
      <c r="J212" s="198"/>
      <c r="K212" s="198"/>
      <c r="L212" s="31"/>
      <c r="M212" s="21">
        <f t="shared" ref="M212:M217" si="64">YEAR(D212)-1988-(IF(MONTH(D212)&lt;=3,1,0))</f>
        <v>18</v>
      </c>
      <c r="N212" s="21">
        <f t="shared" ref="N212:N217" si="65">+E212+M212</f>
        <v>58</v>
      </c>
      <c r="O212" s="21" t="s">
        <v>195</v>
      </c>
      <c r="P212" s="66">
        <v>15</v>
      </c>
      <c r="Q212" s="217">
        <f t="shared" ref="Q212:Q217" si="66">EDATE(D212,P212*12)</f>
        <v>44593</v>
      </c>
    </row>
    <row r="213" spans="1:17" ht="14.25" customHeight="1" x14ac:dyDescent="0.2">
      <c r="A213" s="23" t="s">
        <v>184</v>
      </c>
      <c r="B213" s="24" t="s">
        <v>95</v>
      </c>
      <c r="C213" s="25" t="s">
        <v>4</v>
      </c>
      <c r="D213" s="26">
        <v>39185</v>
      </c>
      <c r="E213" s="28">
        <v>40</v>
      </c>
      <c r="F213" s="71">
        <f t="shared" si="63"/>
        <v>53795</v>
      </c>
      <c r="G213" s="72">
        <v>322649</v>
      </c>
      <c r="H213" s="30" t="s">
        <v>217</v>
      </c>
      <c r="I213" s="253"/>
      <c r="J213" s="198"/>
      <c r="K213" s="198"/>
      <c r="L213" s="31"/>
      <c r="M213" s="29">
        <f t="shared" si="64"/>
        <v>19</v>
      </c>
      <c r="N213" s="29">
        <f t="shared" si="65"/>
        <v>59</v>
      </c>
      <c r="O213" s="29" t="s">
        <v>184</v>
      </c>
      <c r="P213" s="27">
        <v>10</v>
      </c>
      <c r="Q213" s="218">
        <f t="shared" si="66"/>
        <v>42838</v>
      </c>
    </row>
    <row r="214" spans="1:17" ht="14.25" customHeight="1" x14ac:dyDescent="0.2">
      <c r="A214" s="32" t="s">
        <v>184</v>
      </c>
      <c r="B214" s="33" t="s">
        <v>93</v>
      </c>
      <c r="C214" s="34" t="s">
        <v>13</v>
      </c>
      <c r="D214" s="35">
        <v>39185</v>
      </c>
      <c r="E214" s="37">
        <v>40</v>
      </c>
      <c r="F214" s="39">
        <f t="shared" si="63"/>
        <v>53795</v>
      </c>
      <c r="G214" s="73">
        <v>163165</v>
      </c>
      <c r="H214" s="40" t="s">
        <v>216</v>
      </c>
      <c r="I214" s="253"/>
      <c r="J214" s="198"/>
      <c r="K214" s="198"/>
      <c r="L214" s="31"/>
      <c r="M214" s="38">
        <f t="shared" si="64"/>
        <v>19</v>
      </c>
      <c r="N214" s="38">
        <f t="shared" si="65"/>
        <v>59</v>
      </c>
      <c r="O214" s="38" t="s">
        <v>184</v>
      </c>
      <c r="P214" s="36">
        <v>3</v>
      </c>
      <c r="Q214" s="219">
        <f t="shared" si="66"/>
        <v>40281</v>
      </c>
    </row>
    <row r="215" spans="1:17" ht="14.25" customHeight="1" x14ac:dyDescent="0.2">
      <c r="A215" s="32" t="s">
        <v>184</v>
      </c>
      <c r="B215" s="33" t="s">
        <v>98</v>
      </c>
      <c r="C215" s="34" t="s">
        <v>13</v>
      </c>
      <c r="D215" s="35">
        <v>39185</v>
      </c>
      <c r="E215" s="37">
        <v>40</v>
      </c>
      <c r="F215" s="39">
        <f t="shared" si="63"/>
        <v>53795</v>
      </c>
      <c r="G215" s="73">
        <v>1125603</v>
      </c>
      <c r="H215" s="40" t="s">
        <v>216</v>
      </c>
      <c r="I215" s="253"/>
      <c r="J215" s="198"/>
      <c r="K215" s="198"/>
      <c r="L215" s="31"/>
      <c r="M215" s="38">
        <f t="shared" si="64"/>
        <v>19</v>
      </c>
      <c r="N215" s="38">
        <f t="shared" si="65"/>
        <v>59</v>
      </c>
      <c r="O215" s="38" t="s">
        <v>184</v>
      </c>
      <c r="P215" s="36">
        <v>10</v>
      </c>
      <c r="Q215" s="219">
        <f t="shared" si="66"/>
        <v>42838</v>
      </c>
    </row>
    <row r="216" spans="1:17" ht="14.25" customHeight="1" x14ac:dyDescent="0.2">
      <c r="A216" s="32" t="s">
        <v>184</v>
      </c>
      <c r="B216" s="33" t="s">
        <v>101</v>
      </c>
      <c r="C216" s="34" t="s">
        <v>13</v>
      </c>
      <c r="D216" s="35">
        <v>39185</v>
      </c>
      <c r="E216" s="37">
        <v>40</v>
      </c>
      <c r="F216" s="39">
        <f t="shared" si="63"/>
        <v>53795</v>
      </c>
      <c r="G216" s="73">
        <v>1784012</v>
      </c>
      <c r="H216" s="40" t="s">
        <v>216</v>
      </c>
      <c r="I216" s="253"/>
      <c r="J216" s="198"/>
      <c r="K216" s="198"/>
      <c r="L216" s="31"/>
      <c r="M216" s="38">
        <f t="shared" si="64"/>
        <v>19</v>
      </c>
      <c r="N216" s="38">
        <f t="shared" si="65"/>
        <v>59</v>
      </c>
      <c r="O216" s="38" t="s">
        <v>184</v>
      </c>
      <c r="P216" s="36">
        <v>15</v>
      </c>
      <c r="Q216" s="219">
        <f t="shared" si="66"/>
        <v>44664</v>
      </c>
    </row>
    <row r="217" spans="1:17" ht="14.25" customHeight="1" x14ac:dyDescent="0.2">
      <c r="A217" s="32" t="s">
        <v>184</v>
      </c>
      <c r="B217" s="33" t="s">
        <v>102</v>
      </c>
      <c r="C217" s="34" t="s">
        <v>13</v>
      </c>
      <c r="D217" s="35">
        <v>39185</v>
      </c>
      <c r="E217" s="37">
        <v>40</v>
      </c>
      <c r="F217" s="39">
        <f t="shared" si="63"/>
        <v>53795</v>
      </c>
      <c r="G217" s="73">
        <v>301419</v>
      </c>
      <c r="H217" s="40" t="s">
        <v>216</v>
      </c>
      <c r="I217" s="253"/>
      <c r="J217" s="198"/>
      <c r="K217" s="198"/>
      <c r="L217" s="31"/>
      <c r="M217" s="38">
        <f t="shared" si="64"/>
        <v>19</v>
      </c>
      <c r="N217" s="38">
        <f t="shared" si="65"/>
        <v>59</v>
      </c>
      <c r="O217" s="38" t="s">
        <v>184</v>
      </c>
      <c r="P217" s="36">
        <v>15</v>
      </c>
      <c r="Q217" s="219">
        <f t="shared" si="66"/>
        <v>44664</v>
      </c>
    </row>
    <row r="218" spans="1:17" ht="14.25" customHeight="1" x14ac:dyDescent="0.2">
      <c r="A218" s="54"/>
      <c r="B218" s="55"/>
      <c r="C218" s="56"/>
      <c r="D218" s="57"/>
      <c r="E218" s="59"/>
      <c r="F218" s="61"/>
      <c r="G218" s="62">
        <f>SUBTOTAL(9,G213:G217)</f>
        <v>3696848</v>
      </c>
      <c r="H218" s="63"/>
      <c r="I218" s="253"/>
      <c r="J218" s="198"/>
      <c r="K218" s="198"/>
      <c r="L218" s="31"/>
      <c r="M218" s="60"/>
      <c r="N218" s="60"/>
      <c r="O218" s="60"/>
      <c r="P218" s="58"/>
      <c r="Q218" s="215"/>
    </row>
    <row r="219" spans="1:17" ht="14.25" customHeight="1" x14ac:dyDescent="0.2">
      <c r="A219" s="74" t="s">
        <v>184</v>
      </c>
      <c r="B219" s="65" t="s">
        <v>149</v>
      </c>
      <c r="C219" s="19" t="s">
        <v>13</v>
      </c>
      <c r="D219" s="4">
        <v>39153</v>
      </c>
      <c r="E219" s="20">
        <v>40</v>
      </c>
      <c r="F219" s="68">
        <f>EDATE(D219,E219*12)</f>
        <v>53763</v>
      </c>
      <c r="G219" s="69">
        <v>2694475</v>
      </c>
      <c r="H219" s="70" t="s">
        <v>215</v>
      </c>
      <c r="I219" s="253"/>
      <c r="J219" s="198"/>
      <c r="K219" s="198"/>
      <c r="L219" s="31"/>
      <c r="M219" s="21">
        <f>YEAR(D219)-1988-(IF(MONTH(D219)&lt;=3,1,0))</f>
        <v>18</v>
      </c>
      <c r="N219" s="21">
        <f>+E219+M219</f>
        <v>58</v>
      </c>
      <c r="O219" s="21" t="s">
        <v>184</v>
      </c>
      <c r="P219" s="66">
        <v>15</v>
      </c>
      <c r="Q219" s="217">
        <f>EDATE(D219,P219*12)</f>
        <v>44632</v>
      </c>
    </row>
    <row r="220" spans="1:17" ht="14.25" customHeight="1" x14ac:dyDescent="0.2">
      <c r="A220" s="23" t="s">
        <v>184</v>
      </c>
      <c r="B220" s="24" t="s">
        <v>106</v>
      </c>
      <c r="C220" s="25" t="s">
        <v>13</v>
      </c>
      <c r="D220" s="26">
        <v>39381</v>
      </c>
      <c r="E220" s="37">
        <v>30</v>
      </c>
      <c r="F220" s="71">
        <f>EDATE(D220,E220*12)</f>
        <v>50339</v>
      </c>
      <c r="G220" s="72">
        <v>117070</v>
      </c>
      <c r="H220" s="30" t="s">
        <v>107</v>
      </c>
      <c r="I220" s="253"/>
      <c r="J220" s="198"/>
      <c r="K220" s="198"/>
      <c r="L220" s="31"/>
      <c r="M220" s="29">
        <f>YEAR(D220)-1988-(IF(MONTH(D220)&lt;=3,1,0))</f>
        <v>19</v>
      </c>
      <c r="N220" s="29">
        <f>+E220+M220</f>
        <v>49</v>
      </c>
      <c r="O220" s="29" t="s">
        <v>184</v>
      </c>
      <c r="P220" s="27">
        <v>3</v>
      </c>
      <c r="Q220" s="218">
        <f>EDATE(D220,P220*12)</f>
        <v>40477</v>
      </c>
    </row>
    <row r="221" spans="1:17" ht="14.25" customHeight="1" x14ac:dyDescent="0.2">
      <c r="A221" s="32" t="s">
        <v>184</v>
      </c>
      <c r="B221" s="33" t="s">
        <v>111</v>
      </c>
      <c r="C221" s="34" t="s">
        <v>13</v>
      </c>
      <c r="D221" s="35">
        <v>39381</v>
      </c>
      <c r="E221" s="37">
        <v>40</v>
      </c>
      <c r="F221" s="39">
        <f>EDATE(D221,E221*12)</f>
        <v>53991</v>
      </c>
      <c r="G221" s="73">
        <v>441638</v>
      </c>
      <c r="H221" s="40" t="s">
        <v>107</v>
      </c>
      <c r="I221" s="253"/>
      <c r="J221" s="198"/>
      <c r="K221" s="198"/>
      <c r="L221" s="31"/>
      <c r="M221" s="38">
        <f>YEAR(D221)-1988-(IF(MONTH(D221)&lt;=3,1,0))</f>
        <v>19</v>
      </c>
      <c r="N221" s="38">
        <f>+E221+M221</f>
        <v>59</v>
      </c>
      <c r="O221" s="38" t="s">
        <v>184</v>
      </c>
      <c r="P221" s="36">
        <v>15</v>
      </c>
      <c r="Q221" s="219">
        <f>EDATE(D221,P221*12)</f>
        <v>44860</v>
      </c>
    </row>
    <row r="222" spans="1:17" ht="14.25" customHeight="1" x14ac:dyDescent="0.2">
      <c r="A222" s="54"/>
      <c r="B222" s="55"/>
      <c r="C222" s="56"/>
      <c r="D222" s="57"/>
      <c r="E222" s="59"/>
      <c r="F222" s="61"/>
      <c r="G222" s="62">
        <f>SUBTOTAL(9,G220:G221)</f>
        <v>558708</v>
      </c>
      <c r="H222" s="63"/>
      <c r="I222" s="253"/>
      <c r="J222" s="198"/>
      <c r="K222" s="198"/>
      <c r="L222" s="31"/>
      <c r="M222" s="60"/>
      <c r="N222" s="60"/>
      <c r="O222" s="60"/>
      <c r="P222" s="58"/>
      <c r="Q222" s="215"/>
    </row>
    <row r="223" spans="1:17" ht="14.25" customHeight="1" x14ac:dyDescent="0.2">
      <c r="A223" s="64" t="s">
        <v>196</v>
      </c>
      <c r="B223" s="65" t="s">
        <v>74</v>
      </c>
      <c r="C223" s="19" t="s">
        <v>13</v>
      </c>
      <c r="D223" s="4">
        <v>40148</v>
      </c>
      <c r="E223" s="20">
        <v>40</v>
      </c>
      <c r="F223" s="68">
        <f>EDATE(D223,E223*12)</f>
        <v>54758</v>
      </c>
      <c r="G223" s="69">
        <v>675903</v>
      </c>
      <c r="H223" s="70" t="s">
        <v>218</v>
      </c>
      <c r="I223" s="253"/>
      <c r="J223" s="198"/>
      <c r="K223" s="198"/>
      <c r="L223" s="31"/>
      <c r="M223" s="21">
        <f>YEAR(D223)-1988-(IF(MONTH(D223)&lt;=3,1,0))</f>
        <v>21</v>
      </c>
      <c r="N223" s="21">
        <f>+E223+M223</f>
        <v>61</v>
      </c>
      <c r="O223" s="21" t="s">
        <v>196</v>
      </c>
      <c r="P223" s="66">
        <v>15</v>
      </c>
      <c r="Q223" s="217">
        <f>EDATE(D223,P223*12)</f>
        <v>45627</v>
      </c>
    </row>
    <row r="224" spans="1:17" ht="14.25" customHeight="1" x14ac:dyDescent="0.2">
      <c r="A224" s="74">
        <v>61</v>
      </c>
      <c r="B224" s="65" t="s">
        <v>233</v>
      </c>
      <c r="C224" s="19" t="s">
        <v>13</v>
      </c>
      <c r="D224" s="4">
        <v>40148</v>
      </c>
      <c r="E224" s="20">
        <v>40</v>
      </c>
      <c r="F224" s="68">
        <f>EDATE(D224,E224*12)</f>
        <v>54758</v>
      </c>
      <c r="G224" s="69">
        <v>187000</v>
      </c>
      <c r="H224" s="70" t="s">
        <v>232</v>
      </c>
      <c r="I224" s="254" t="s">
        <v>369</v>
      </c>
      <c r="J224" s="198"/>
      <c r="K224" s="198"/>
      <c r="L224" s="31"/>
      <c r="M224" s="21">
        <f>YEAR(D224)-1988-(IF(MONTH(D224)&lt;=3,1,0))</f>
        <v>21</v>
      </c>
      <c r="N224" s="21">
        <f>+E224+M224</f>
        <v>61</v>
      </c>
      <c r="O224" s="21">
        <v>61</v>
      </c>
      <c r="P224" s="66">
        <v>15</v>
      </c>
      <c r="Q224" s="217" t="s">
        <v>369</v>
      </c>
    </row>
    <row r="225" spans="1:17" ht="14.25" customHeight="1" x14ac:dyDescent="0.2">
      <c r="A225" s="142">
        <v>66</v>
      </c>
      <c r="B225" s="143" t="s">
        <v>233</v>
      </c>
      <c r="C225" s="144" t="s">
        <v>13</v>
      </c>
      <c r="D225" s="189">
        <v>41818</v>
      </c>
      <c r="E225" s="147">
        <v>40</v>
      </c>
      <c r="F225" s="149">
        <f>EDATE(D225,E225*12)</f>
        <v>56428</v>
      </c>
      <c r="G225" s="150">
        <v>350000</v>
      </c>
      <c r="H225" s="151" t="s">
        <v>313</v>
      </c>
      <c r="I225" s="257"/>
      <c r="J225" s="198"/>
      <c r="K225" s="198" t="s">
        <v>363</v>
      </c>
      <c r="L225" s="31"/>
      <c r="M225" s="148">
        <f>YEAR(D225)-1988-(IF(MONTH(D225)&lt;=3,1,0))</f>
        <v>26</v>
      </c>
      <c r="N225" s="148">
        <f>+E225+M225</f>
        <v>66</v>
      </c>
      <c r="O225" s="148">
        <v>66</v>
      </c>
      <c r="P225" s="146">
        <v>15</v>
      </c>
      <c r="Q225" s="217">
        <f>EDATE(D225,P225*12)</f>
        <v>47297</v>
      </c>
    </row>
    <row r="226" spans="1:17" ht="14.25" customHeight="1" x14ac:dyDescent="0.2">
      <c r="A226" s="41">
        <v>66</v>
      </c>
      <c r="B226" s="42" t="s">
        <v>321</v>
      </c>
      <c r="C226" s="43" t="s">
        <v>13</v>
      </c>
      <c r="D226" s="234">
        <v>56704</v>
      </c>
      <c r="E226" s="46">
        <v>40</v>
      </c>
      <c r="F226" s="48">
        <f>EDATE(D226,E226*12)</f>
        <v>71314</v>
      </c>
      <c r="G226" s="53">
        <v>700000</v>
      </c>
      <c r="H226" s="50" t="s">
        <v>205</v>
      </c>
      <c r="I226" s="253"/>
      <c r="J226" s="198"/>
      <c r="K226" s="198" t="s">
        <v>364</v>
      </c>
      <c r="L226" s="31"/>
      <c r="M226" s="47">
        <f>YEAR(D226)-1988-(IF(MONTH(D226)&lt;=3,1,0))</f>
        <v>66</v>
      </c>
      <c r="N226" s="148">
        <f>+E226+M226</f>
        <v>106</v>
      </c>
      <c r="O226" s="47"/>
      <c r="P226" s="45">
        <v>15</v>
      </c>
      <c r="Q226" s="214">
        <f>EDATE(D226,P226*12)</f>
        <v>62183</v>
      </c>
    </row>
    <row r="227" spans="1:17" ht="14.25" customHeight="1" x14ac:dyDescent="0.2">
      <c r="A227" s="315" t="s">
        <v>292</v>
      </c>
      <c r="B227" s="316"/>
      <c r="C227" s="316"/>
      <c r="D227" s="316"/>
      <c r="E227" s="316"/>
      <c r="F227" s="317"/>
      <c r="G227" s="99">
        <f>SUBTOTAL(9,G94:G226)</f>
        <v>200378813</v>
      </c>
      <c r="H227" s="100"/>
      <c r="I227" s="256"/>
      <c r="J227" s="198"/>
      <c r="K227" s="198"/>
      <c r="L227" s="31"/>
      <c r="M227" s="275"/>
      <c r="N227" s="275"/>
      <c r="O227" s="275"/>
      <c r="P227" s="275"/>
      <c r="Q227" s="275"/>
    </row>
    <row r="228" spans="1:17" ht="14.25" customHeight="1" x14ac:dyDescent="0.2">
      <c r="A228" s="318" t="s">
        <v>164</v>
      </c>
      <c r="B228" s="319"/>
      <c r="C228" s="319"/>
      <c r="D228" s="319"/>
      <c r="E228" s="319"/>
      <c r="F228" s="320"/>
      <c r="G228" s="108">
        <f>SUBTOTAL(9,G6:G227)</f>
        <v>374442958</v>
      </c>
      <c r="H228" s="100"/>
      <c r="I228" s="256"/>
      <c r="J228" s="198"/>
      <c r="K228" s="198"/>
      <c r="L228" s="31"/>
      <c r="M228" s="275"/>
      <c r="N228" s="275"/>
      <c r="O228" s="275"/>
      <c r="P228" s="275"/>
      <c r="Q228" s="275"/>
    </row>
    <row r="229" spans="1:17" ht="14.25" customHeight="1" x14ac:dyDescent="0.2">
      <c r="A229" s="102">
        <f>+O229</f>
        <v>26</v>
      </c>
      <c r="B229" s="24" t="s">
        <v>387</v>
      </c>
      <c r="C229" s="25" t="s">
        <v>4</v>
      </c>
      <c r="D229" s="26">
        <v>36493</v>
      </c>
      <c r="E229" s="28">
        <v>15</v>
      </c>
      <c r="F229" s="71">
        <f>EDATE(D229,E229*12)</f>
        <v>41972</v>
      </c>
      <c r="G229" s="72">
        <v>444150</v>
      </c>
      <c r="H229" s="30" t="s">
        <v>220</v>
      </c>
      <c r="I229" s="254"/>
      <c r="J229" s="198"/>
      <c r="K229" s="198"/>
      <c r="L229" s="31"/>
      <c r="M229" s="29">
        <f>YEAR(D229)-1988-(IF(MONTH(D229)&lt;=3,1,0))</f>
        <v>11</v>
      </c>
      <c r="N229" s="29">
        <f>+E229+M229</f>
        <v>26</v>
      </c>
      <c r="O229" s="29">
        <v>26</v>
      </c>
      <c r="P229" s="27">
        <v>5</v>
      </c>
      <c r="Q229" s="218">
        <f>EDATE(D229,P229*12)</f>
        <v>38320</v>
      </c>
    </row>
    <row r="230" spans="1:17" ht="14.25" customHeight="1" x14ac:dyDescent="0.2">
      <c r="A230" s="41">
        <v>26</v>
      </c>
      <c r="B230" s="42" t="s">
        <v>388</v>
      </c>
      <c r="C230" s="43" t="s">
        <v>13</v>
      </c>
      <c r="D230" s="233">
        <v>42094</v>
      </c>
      <c r="E230" s="239">
        <v>24</v>
      </c>
      <c r="F230" s="48">
        <f>EDATE(D230,E230*12)</f>
        <v>50860</v>
      </c>
      <c r="G230" s="53">
        <v>4000000</v>
      </c>
      <c r="H230" s="50" t="s">
        <v>290</v>
      </c>
      <c r="I230" s="253"/>
      <c r="J230" s="198"/>
      <c r="K230" s="198" t="s">
        <v>353</v>
      </c>
      <c r="L230" s="31"/>
      <c r="M230" s="47">
        <f>YEAR(D230)-1988-(IF(MONTH(D230)&lt;=3,1,0))</f>
        <v>26</v>
      </c>
      <c r="N230" s="47">
        <f>+E230+M230</f>
        <v>50</v>
      </c>
      <c r="O230" s="47"/>
      <c r="P230" s="45">
        <v>10</v>
      </c>
      <c r="Q230" s="214">
        <f>EDATE(D230,P230*12)</f>
        <v>45747</v>
      </c>
    </row>
    <row r="231" spans="1:17" ht="14.25" customHeight="1" x14ac:dyDescent="0.2">
      <c r="A231" s="315" t="s">
        <v>172</v>
      </c>
      <c r="B231" s="316"/>
      <c r="C231" s="316"/>
      <c r="D231" s="316"/>
      <c r="E231" s="316"/>
      <c r="F231" s="317"/>
      <c r="G231" s="99">
        <f>SUBTOTAL(9,G229:G230)</f>
        <v>4444150</v>
      </c>
      <c r="H231" s="100"/>
      <c r="I231" s="256"/>
      <c r="J231" s="198"/>
      <c r="K231" s="198"/>
      <c r="L231" s="31"/>
      <c r="M231" s="275"/>
      <c r="N231" s="275"/>
      <c r="O231" s="275"/>
      <c r="P231" s="275"/>
      <c r="Q231" s="275"/>
    </row>
    <row r="232" spans="1:17" ht="14.25" customHeight="1" x14ac:dyDescent="0.2">
      <c r="A232" s="103">
        <v>33</v>
      </c>
      <c r="B232" s="33" t="s">
        <v>5</v>
      </c>
      <c r="C232" s="34" t="s">
        <v>4</v>
      </c>
      <c r="D232" s="35">
        <v>39904</v>
      </c>
      <c r="E232" s="37">
        <v>12</v>
      </c>
      <c r="F232" s="39">
        <f>EDATE(D232,E232*12)</f>
        <v>44287</v>
      </c>
      <c r="G232" s="73">
        <v>5371200</v>
      </c>
      <c r="H232" s="40" t="s">
        <v>219</v>
      </c>
      <c r="I232" s="254"/>
      <c r="J232" s="198"/>
      <c r="K232" s="198"/>
      <c r="L232" s="31"/>
      <c r="M232" s="38">
        <f>YEAR(D232)-1988-(IF(MONTH(D232)&lt;=3,1,0))</f>
        <v>21</v>
      </c>
      <c r="N232" s="38">
        <f>+E232+M232</f>
        <v>33</v>
      </c>
      <c r="O232" s="38">
        <v>33</v>
      </c>
      <c r="P232" s="36">
        <v>12</v>
      </c>
      <c r="Q232" s="219">
        <f>EDATE(D232,P232*12)</f>
        <v>44287</v>
      </c>
    </row>
    <row r="233" spans="1:17" ht="14.25" customHeight="1" x14ac:dyDescent="0.2">
      <c r="A233" s="103">
        <v>33</v>
      </c>
      <c r="B233" s="33" t="s">
        <v>6</v>
      </c>
      <c r="C233" s="34" t="s">
        <v>4</v>
      </c>
      <c r="D233" s="35">
        <v>39904</v>
      </c>
      <c r="E233" s="37">
        <v>12</v>
      </c>
      <c r="F233" s="39">
        <f>EDATE(D233,E233*12)</f>
        <v>44287</v>
      </c>
      <c r="G233" s="73">
        <v>18662400</v>
      </c>
      <c r="H233" s="40" t="s">
        <v>219</v>
      </c>
      <c r="I233" s="254"/>
      <c r="J233" s="198"/>
      <c r="K233" s="198"/>
      <c r="L233" s="31"/>
      <c r="M233" s="38">
        <f>YEAR(D233)-1988-(IF(MONTH(D233)&lt;=3,1,0))</f>
        <v>21</v>
      </c>
      <c r="N233" s="38">
        <f>+E233+M233</f>
        <v>33</v>
      </c>
      <c r="O233" s="38">
        <v>33</v>
      </c>
      <c r="P233" s="36">
        <v>12</v>
      </c>
      <c r="Q233" s="219">
        <f>EDATE(D233,P233*12)</f>
        <v>44287</v>
      </c>
    </row>
    <row r="234" spans="1:17" ht="14.25" customHeight="1" x14ac:dyDescent="0.2">
      <c r="A234" s="103">
        <v>33</v>
      </c>
      <c r="B234" s="33" t="s">
        <v>10</v>
      </c>
      <c r="C234" s="34" t="s">
        <v>8</v>
      </c>
      <c r="D234" s="35">
        <v>39903</v>
      </c>
      <c r="E234" s="37">
        <v>12</v>
      </c>
      <c r="F234" s="39">
        <f>EDATE(D234,E234*12)</f>
        <v>44286</v>
      </c>
      <c r="G234" s="73">
        <v>2900393</v>
      </c>
      <c r="H234" s="40" t="s">
        <v>219</v>
      </c>
      <c r="I234" s="254"/>
      <c r="J234" s="198"/>
      <c r="K234" s="198"/>
      <c r="L234" s="31"/>
      <c r="M234" s="38">
        <f>YEAR(D234)-1988-(IF(MONTH(D234)&lt;=3,1,0))</f>
        <v>20</v>
      </c>
      <c r="N234" s="38">
        <f>+E234+M234</f>
        <v>32</v>
      </c>
      <c r="O234" s="38">
        <v>33</v>
      </c>
      <c r="P234" s="36">
        <v>8</v>
      </c>
      <c r="Q234" s="219">
        <f>EDATE(D234,P234*12)</f>
        <v>42825</v>
      </c>
    </row>
    <row r="235" spans="1:17" ht="14.25" customHeight="1" x14ac:dyDescent="0.2">
      <c r="A235" s="103">
        <v>33</v>
      </c>
      <c r="B235" s="33" t="s">
        <v>11</v>
      </c>
      <c r="C235" s="34" t="s">
        <v>8</v>
      </c>
      <c r="D235" s="35">
        <v>39903</v>
      </c>
      <c r="E235" s="37">
        <v>12</v>
      </c>
      <c r="F235" s="39">
        <f>EDATE(D235,E235*12)</f>
        <v>44286</v>
      </c>
      <c r="G235" s="73">
        <v>623625</v>
      </c>
      <c r="H235" s="40" t="s">
        <v>219</v>
      </c>
      <c r="I235" s="254"/>
      <c r="J235" s="198"/>
      <c r="K235" s="198"/>
      <c r="L235" s="31"/>
      <c r="M235" s="38">
        <f>YEAR(D235)-1988-(IF(MONTH(D235)&lt;=3,1,0))</f>
        <v>20</v>
      </c>
      <c r="N235" s="38">
        <f>+E235+M235</f>
        <v>32</v>
      </c>
      <c r="O235" s="38">
        <v>33</v>
      </c>
      <c r="P235" s="36">
        <v>8</v>
      </c>
      <c r="Q235" s="219">
        <f>EDATE(D235,P235*12)</f>
        <v>42825</v>
      </c>
    </row>
    <row r="236" spans="1:17" ht="14.25" customHeight="1" x14ac:dyDescent="0.2">
      <c r="A236" s="103">
        <v>33</v>
      </c>
      <c r="B236" s="33" t="s">
        <v>16</v>
      </c>
      <c r="C236" s="34" t="s">
        <v>13</v>
      </c>
      <c r="D236" s="35">
        <v>40099</v>
      </c>
      <c r="E236" s="37">
        <v>12</v>
      </c>
      <c r="F236" s="39">
        <f>EDATE(D236,E236*12)</f>
        <v>44482</v>
      </c>
      <c r="G236" s="73">
        <v>550000</v>
      </c>
      <c r="H236" s="40" t="s">
        <v>219</v>
      </c>
      <c r="I236" s="254"/>
      <c r="J236" s="198"/>
      <c r="K236" s="198"/>
      <c r="L236" s="31"/>
      <c r="M236" s="38">
        <f>YEAR(D236)-1988-(IF(MONTH(D236)&lt;=3,1,0))</f>
        <v>21</v>
      </c>
      <c r="N236" s="38">
        <f>+E236+M236</f>
        <v>33</v>
      </c>
      <c r="O236" s="38">
        <v>33</v>
      </c>
      <c r="P236" s="36">
        <v>10</v>
      </c>
      <c r="Q236" s="219">
        <f>EDATE(D236,P236*12)</f>
        <v>43751</v>
      </c>
    </row>
    <row r="237" spans="1:17" ht="14.25" customHeight="1" x14ac:dyDescent="0.2">
      <c r="A237" s="315" t="s">
        <v>176</v>
      </c>
      <c r="B237" s="316"/>
      <c r="C237" s="316"/>
      <c r="D237" s="316"/>
      <c r="E237" s="316"/>
      <c r="F237" s="317"/>
      <c r="G237" s="99">
        <f>SUBTOTAL(9,G232:G236)</f>
        <v>28107618</v>
      </c>
      <c r="H237" s="100"/>
      <c r="I237" s="256"/>
      <c r="J237" s="198"/>
      <c r="K237" s="198"/>
      <c r="L237" s="31"/>
      <c r="M237" s="275"/>
      <c r="N237" s="275"/>
      <c r="O237" s="275"/>
      <c r="P237" s="275"/>
      <c r="Q237" s="275"/>
    </row>
    <row r="238" spans="1:17" ht="14.25" customHeight="1" x14ac:dyDescent="0.2">
      <c r="A238" s="103">
        <v>35</v>
      </c>
      <c r="B238" s="33" t="s">
        <v>7</v>
      </c>
      <c r="C238" s="34" t="s">
        <v>8</v>
      </c>
      <c r="D238" s="35">
        <v>39903</v>
      </c>
      <c r="E238" s="37">
        <v>15</v>
      </c>
      <c r="F238" s="109">
        <f>EDATE(D238,E238*12)</f>
        <v>45382</v>
      </c>
      <c r="G238" s="73">
        <v>38704253</v>
      </c>
      <c r="H238" s="40" t="s">
        <v>219</v>
      </c>
      <c r="I238" s="254"/>
      <c r="J238" s="198"/>
      <c r="K238" s="198"/>
      <c r="L238" s="31"/>
      <c r="M238" s="38">
        <f>YEAR(D238)-1988-(IF(MONTH(D238)&lt;=3,1,0))</f>
        <v>20</v>
      </c>
      <c r="N238" s="38">
        <f>+E238+M238</f>
        <v>35</v>
      </c>
      <c r="O238" s="207" t="s">
        <v>186</v>
      </c>
      <c r="P238" s="36">
        <v>8</v>
      </c>
      <c r="Q238" s="219">
        <f>EDATE(D238,P238*12)</f>
        <v>42825</v>
      </c>
    </row>
    <row r="239" spans="1:17" ht="14.25" customHeight="1" x14ac:dyDescent="0.2">
      <c r="A239" s="103">
        <v>35</v>
      </c>
      <c r="B239" s="33" t="s">
        <v>9</v>
      </c>
      <c r="C239" s="34" t="s">
        <v>8</v>
      </c>
      <c r="D239" s="35">
        <v>39903</v>
      </c>
      <c r="E239" s="37">
        <v>15</v>
      </c>
      <c r="F239" s="109">
        <f>EDATE(D239,E239*12)</f>
        <v>45382</v>
      </c>
      <c r="G239" s="73">
        <v>2659197</v>
      </c>
      <c r="H239" s="40" t="s">
        <v>219</v>
      </c>
      <c r="I239" s="254"/>
      <c r="J239" s="198"/>
      <c r="K239" s="198"/>
      <c r="L239" s="31"/>
      <c r="M239" s="38">
        <f>YEAR(D239)-1988-(IF(MONTH(D239)&lt;=3,1,0))</f>
        <v>20</v>
      </c>
      <c r="N239" s="38">
        <f>+E239+M239</f>
        <v>35</v>
      </c>
      <c r="O239" s="207" t="s">
        <v>186</v>
      </c>
      <c r="P239" s="36">
        <v>8</v>
      </c>
      <c r="Q239" s="219">
        <f>EDATE(D239,P239*12)</f>
        <v>42825</v>
      </c>
    </row>
    <row r="240" spans="1:17" ht="14.25" customHeight="1" x14ac:dyDescent="0.2">
      <c r="A240" s="315" t="s">
        <v>291</v>
      </c>
      <c r="B240" s="316"/>
      <c r="C240" s="316"/>
      <c r="D240" s="316"/>
      <c r="E240" s="316"/>
      <c r="F240" s="317"/>
      <c r="G240" s="99">
        <f>SUBTOTAL(9,G238:G239)</f>
        <v>41363450</v>
      </c>
      <c r="H240" s="100"/>
      <c r="I240" s="256"/>
      <c r="J240" s="198"/>
      <c r="K240" s="198"/>
      <c r="L240" s="31"/>
      <c r="M240" s="275"/>
      <c r="N240" s="275"/>
      <c r="O240" s="275"/>
      <c r="P240" s="275"/>
      <c r="Q240" s="275"/>
    </row>
    <row r="241" spans="1:17" ht="14.25" customHeight="1" x14ac:dyDescent="0.2">
      <c r="A241" s="41">
        <v>50</v>
      </c>
      <c r="B241" s="42" t="s">
        <v>348</v>
      </c>
      <c r="C241" s="43" t="s">
        <v>13</v>
      </c>
      <c r="D241" s="233">
        <v>50860</v>
      </c>
      <c r="E241" s="46">
        <v>10</v>
      </c>
      <c r="F241" s="48">
        <f>EDATE(D241,E241*12)</f>
        <v>54513</v>
      </c>
      <c r="G241" s="53">
        <v>4000000</v>
      </c>
      <c r="H241" s="50" t="s">
        <v>219</v>
      </c>
      <c r="I241" s="253"/>
      <c r="J241" s="246"/>
      <c r="K241" s="198" t="s">
        <v>354</v>
      </c>
      <c r="L241" s="31"/>
      <c r="M241" s="47">
        <f>YEAR(D241)-1988-(IF(MONTH(D241)&lt;=3,1,0))</f>
        <v>50</v>
      </c>
      <c r="N241" s="52">
        <f>+E241+M241</f>
        <v>60</v>
      </c>
      <c r="O241" s="47"/>
      <c r="P241" s="45">
        <v>10</v>
      </c>
      <c r="Q241" s="214">
        <f t="shared" ref="Q241:Q247" si="67">EDATE(D241,P241*12)</f>
        <v>54513</v>
      </c>
    </row>
    <row r="242" spans="1:17" ht="14.25" customHeight="1" x14ac:dyDescent="0.2">
      <c r="A242" s="270" t="s">
        <v>191</v>
      </c>
      <c r="B242" s="264" t="s">
        <v>289</v>
      </c>
      <c r="C242" s="265" t="s">
        <v>13</v>
      </c>
      <c r="D242" s="266">
        <v>39903</v>
      </c>
      <c r="E242" s="267">
        <v>30</v>
      </c>
      <c r="F242" s="271">
        <f t="shared" ref="F242:F266" si="68">EDATE(D242,E242*12)</f>
        <v>50860</v>
      </c>
      <c r="G242" s="268">
        <v>24407880</v>
      </c>
      <c r="H242" s="269" t="s">
        <v>219</v>
      </c>
      <c r="I242" s="258"/>
      <c r="J242" s="244">
        <v>29004114</v>
      </c>
      <c r="K242" s="198">
        <v>4596234</v>
      </c>
      <c r="L242" s="31"/>
      <c r="M242" s="52">
        <f t="shared" ref="M242:M266" si="69">YEAR(D242)-1988-(IF(MONTH(D242)&lt;=3,1,0))</f>
        <v>20</v>
      </c>
      <c r="N242" s="52">
        <f t="shared" ref="N242:N266" si="70">+E242+M242</f>
        <v>50</v>
      </c>
      <c r="O242" s="208" t="s">
        <v>182</v>
      </c>
      <c r="P242" s="51">
        <v>10</v>
      </c>
      <c r="Q242" s="222">
        <f t="shared" si="67"/>
        <v>43555</v>
      </c>
    </row>
    <row r="243" spans="1:17" ht="14.25" customHeight="1" x14ac:dyDescent="0.2">
      <c r="A243" s="103" t="s">
        <v>191</v>
      </c>
      <c r="B243" s="33" t="s">
        <v>17</v>
      </c>
      <c r="C243" s="34" t="s">
        <v>8</v>
      </c>
      <c r="D243" s="35">
        <v>39903</v>
      </c>
      <c r="E243" s="37">
        <v>30</v>
      </c>
      <c r="F243" s="109">
        <f t="shared" si="68"/>
        <v>50860</v>
      </c>
      <c r="G243" s="73">
        <v>16164290</v>
      </c>
      <c r="H243" s="40" t="s">
        <v>219</v>
      </c>
      <c r="I243" s="254"/>
      <c r="J243" s="198"/>
      <c r="K243" s="198"/>
      <c r="L243" s="31"/>
      <c r="M243" s="38">
        <f t="shared" si="69"/>
        <v>20</v>
      </c>
      <c r="N243" s="38">
        <f t="shared" si="70"/>
        <v>50</v>
      </c>
      <c r="O243" s="207" t="s">
        <v>182</v>
      </c>
      <c r="P243" s="36">
        <v>15</v>
      </c>
      <c r="Q243" s="219">
        <f t="shared" si="67"/>
        <v>45382</v>
      </c>
    </row>
    <row r="244" spans="1:17" ht="14.25" customHeight="1" x14ac:dyDescent="0.2">
      <c r="A244" s="103" t="s">
        <v>191</v>
      </c>
      <c r="B244" s="33" t="s">
        <v>18</v>
      </c>
      <c r="C244" s="34" t="s">
        <v>8</v>
      </c>
      <c r="D244" s="35">
        <v>39903</v>
      </c>
      <c r="E244" s="37">
        <v>30</v>
      </c>
      <c r="F244" s="109">
        <f t="shared" si="68"/>
        <v>50860</v>
      </c>
      <c r="G244" s="73">
        <v>5424688</v>
      </c>
      <c r="H244" s="40" t="s">
        <v>219</v>
      </c>
      <c r="I244" s="254"/>
      <c r="J244" s="198"/>
      <c r="K244" s="198"/>
      <c r="L244" s="31"/>
      <c r="M244" s="38">
        <f t="shared" si="69"/>
        <v>20</v>
      </c>
      <c r="N244" s="38">
        <f t="shared" si="70"/>
        <v>50</v>
      </c>
      <c r="O244" s="207" t="s">
        <v>182</v>
      </c>
      <c r="P244" s="36">
        <v>15</v>
      </c>
      <c r="Q244" s="219">
        <f t="shared" si="67"/>
        <v>45382</v>
      </c>
    </row>
    <row r="245" spans="1:17" ht="14.25" customHeight="1" x14ac:dyDescent="0.2">
      <c r="A245" s="103" t="s">
        <v>191</v>
      </c>
      <c r="B245" s="33" t="s">
        <v>19</v>
      </c>
      <c r="C245" s="34" t="s">
        <v>8</v>
      </c>
      <c r="D245" s="35">
        <v>39903</v>
      </c>
      <c r="E245" s="37">
        <v>30</v>
      </c>
      <c r="F245" s="109">
        <f t="shared" si="68"/>
        <v>50860</v>
      </c>
      <c r="G245" s="73">
        <v>22599194</v>
      </c>
      <c r="H245" s="40" t="s">
        <v>219</v>
      </c>
      <c r="I245" s="254"/>
      <c r="J245" s="198"/>
      <c r="K245" s="198"/>
      <c r="L245" s="31"/>
      <c r="M245" s="38">
        <f t="shared" si="69"/>
        <v>20</v>
      </c>
      <c r="N245" s="38">
        <f t="shared" si="70"/>
        <v>50</v>
      </c>
      <c r="O245" s="207" t="s">
        <v>182</v>
      </c>
      <c r="P245" s="36">
        <v>15</v>
      </c>
      <c r="Q245" s="219">
        <f t="shared" si="67"/>
        <v>45382</v>
      </c>
    </row>
    <row r="246" spans="1:17" ht="14.25" customHeight="1" x14ac:dyDescent="0.2">
      <c r="A246" s="103" t="s">
        <v>191</v>
      </c>
      <c r="B246" s="33" t="s">
        <v>20</v>
      </c>
      <c r="C246" s="34" t="s">
        <v>8</v>
      </c>
      <c r="D246" s="35">
        <v>39903</v>
      </c>
      <c r="E246" s="37">
        <v>30</v>
      </c>
      <c r="F246" s="109">
        <f t="shared" si="68"/>
        <v>50860</v>
      </c>
      <c r="G246" s="73">
        <v>21870230</v>
      </c>
      <c r="H246" s="40" t="s">
        <v>219</v>
      </c>
      <c r="I246" s="254"/>
      <c r="J246" s="198"/>
      <c r="K246" s="198"/>
      <c r="L246" s="31"/>
      <c r="M246" s="38">
        <f t="shared" si="69"/>
        <v>20</v>
      </c>
      <c r="N246" s="38">
        <f t="shared" si="70"/>
        <v>50</v>
      </c>
      <c r="O246" s="207" t="s">
        <v>182</v>
      </c>
      <c r="P246" s="36">
        <v>15</v>
      </c>
      <c r="Q246" s="219">
        <f t="shared" si="67"/>
        <v>45382</v>
      </c>
    </row>
    <row r="247" spans="1:17" ht="14.25" customHeight="1" x14ac:dyDescent="0.2">
      <c r="A247" s="103" t="s">
        <v>191</v>
      </c>
      <c r="B247" s="33" t="s">
        <v>21</v>
      </c>
      <c r="C247" s="34" t="s">
        <v>8</v>
      </c>
      <c r="D247" s="35">
        <v>39903</v>
      </c>
      <c r="E247" s="37">
        <v>30</v>
      </c>
      <c r="F247" s="109">
        <f t="shared" si="68"/>
        <v>50860</v>
      </c>
      <c r="G247" s="73">
        <v>4116251</v>
      </c>
      <c r="H247" s="40" t="s">
        <v>219</v>
      </c>
      <c r="I247" s="254"/>
      <c r="J247" s="198"/>
      <c r="K247" s="198"/>
      <c r="L247" s="31"/>
      <c r="M247" s="38">
        <f t="shared" si="69"/>
        <v>20</v>
      </c>
      <c r="N247" s="38">
        <f t="shared" si="70"/>
        <v>50</v>
      </c>
      <c r="O247" s="207" t="s">
        <v>182</v>
      </c>
      <c r="P247" s="36">
        <v>15</v>
      </c>
      <c r="Q247" s="219">
        <f t="shared" si="67"/>
        <v>45382</v>
      </c>
    </row>
    <row r="248" spans="1:17" ht="14.25" customHeight="1" x14ac:dyDescent="0.2">
      <c r="A248" s="32">
        <v>51</v>
      </c>
      <c r="B248" s="33" t="s">
        <v>231</v>
      </c>
      <c r="C248" s="34" t="s">
        <v>4</v>
      </c>
      <c r="D248" s="35">
        <v>40028</v>
      </c>
      <c r="E248" s="37">
        <v>30</v>
      </c>
      <c r="F248" s="39">
        <f t="shared" si="68"/>
        <v>50985</v>
      </c>
      <c r="G248" s="73">
        <v>113517</v>
      </c>
      <c r="H248" s="40" t="s">
        <v>219</v>
      </c>
      <c r="I248" s="254" t="s">
        <v>224</v>
      </c>
      <c r="J248" s="198"/>
      <c r="K248" s="198"/>
      <c r="L248" s="31"/>
      <c r="M248" s="38">
        <f t="shared" si="69"/>
        <v>21</v>
      </c>
      <c r="N248" s="38">
        <f t="shared" si="70"/>
        <v>51</v>
      </c>
      <c r="O248" s="38">
        <v>51</v>
      </c>
      <c r="P248" s="36"/>
      <c r="Q248" s="219" t="s">
        <v>224</v>
      </c>
    </row>
    <row r="249" spans="1:17" ht="14.25" customHeight="1" x14ac:dyDescent="0.2">
      <c r="A249" s="32">
        <v>52</v>
      </c>
      <c r="B249" s="33" t="s">
        <v>239</v>
      </c>
      <c r="C249" s="34" t="s">
        <v>13</v>
      </c>
      <c r="D249" s="35">
        <v>40610</v>
      </c>
      <c r="E249" s="37">
        <v>30</v>
      </c>
      <c r="F249" s="39">
        <f t="shared" si="68"/>
        <v>51568</v>
      </c>
      <c r="G249" s="73">
        <v>171500</v>
      </c>
      <c r="H249" s="40" t="s">
        <v>219</v>
      </c>
      <c r="I249" s="254" t="s">
        <v>224</v>
      </c>
      <c r="J249" s="198"/>
      <c r="K249" s="198"/>
      <c r="L249" s="31"/>
      <c r="M249" s="38">
        <f t="shared" si="69"/>
        <v>22</v>
      </c>
      <c r="N249" s="38">
        <f t="shared" si="70"/>
        <v>52</v>
      </c>
      <c r="O249" s="38">
        <v>52</v>
      </c>
      <c r="P249" s="36"/>
      <c r="Q249" s="219" t="s">
        <v>224</v>
      </c>
    </row>
    <row r="250" spans="1:17" ht="14.25" customHeight="1" x14ac:dyDescent="0.2">
      <c r="A250" s="103" t="s">
        <v>392</v>
      </c>
      <c r="B250" s="33" t="s">
        <v>12</v>
      </c>
      <c r="C250" s="34" t="s">
        <v>13</v>
      </c>
      <c r="D250" s="35">
        <v>39903</v>
      </c>
      <c r="E250" s="37">
        <v>40</v>
      </c>
      <c r="F250" s="109">
        <f t="shared" si="68"/>
        <v>54513</v>
      </c>
      <c r="G250" s="73">
        <v>8730792</v>
      </c>
      <c r="H250" s="40" t="s">
        <v>219</v>
      </c>
      <c r="I250" s="254"/>
      <c r="J250" s="198"/>
      <c r="K250" s="198"/>
      <c r="L250" s="31"/>
      <c r="M250" s="38">
        <f t="shared" si="69"/>
        <v>20</v>
      </c>
      <c r="N250" s="38">
        <f t="shared" si="70"/>
        <v>60</v>
      </c>
      <c r="O250" s="207" t="s">
        <v>187</v>
      </c>
      <c r="P250" s="36">
        <v>10</v>
      </c>
      <c r="Q250" s="219">
        <f t="shared" ref="Q250:Q256" si="71">EDATE(D250,P250*12)</f>
        <v>43555</v>
      </c>
    </row>
    <row r="251" spans="1:17" ht="14.25" customHeight="1" x14ac:dyDescent="0.2">
      <c r="A251" s="103" t="s">
        <v>392</v>
      </c>
      <c r="B251" s="33" t="s">
        <v>14</v>
      </c>
      <c r="C251" s="34" t="s">
        <v>13</v>
      </c>
      <c r="D251" s="35">
        <v>39903</v>
      </c>
      <c r="E251" s="37">
        <v>40</v>
      </c>
      <c r="F251" s="109">
        <f t="shared" si="68"/>
        <v>54513</v>
      </c>
      <c r="G251" s="73">
        <v>9285186</v>
      </c>
      <c r="H251" s="40" t="s">
        <v>219</v>
      </c>
      <c r="I251" s="254"/>
      <c r="J251" s="198"/>
      <c r="K251" s="198"/>
      <c r="L251" s="31"/>
      <c r="M251" s="38">
        <f t="shared" si="69"/>
        <v>20</v>
      </c>
      <c r="N251" s="38">
        <f t="shared" si="70"/>
        <v>60</v>
      </c>
      <c r="O251" s="207" t="s">
        <v>187</v>
      </c>
      <c r="P251" s="36">
        <v>10</v>
      </c>
      <c r="Q251" s="219">
        <f t="shared" si="71"/>
        <v>43555</v>
      </c>
    </row>
    <row r="252" spans="1:17" ht="14.25" customHeight="1" x14ac:dyDescent="0.2">
      <c r="A252" s="103" t="s">
        <v>392</v>
      </c>
      <c r="B252" s="33" t="s">
        <v>15</v>
      </c>
      <c r="C252" s="34" t="s">
        <v>13</v>
      </c>
      <c r="D252" s="35">
        <v>39903</v>
      </c>
      <c r="E252" s="37">
        <v>40</v>
      </c>
      <c r="F252" s="109">
        <f t="shared" si="68"/>
        <v>54513</v>
      </c>
      <c r="G252" s="73">
        <v>1128339</v>
      </c>
      <c r="H252" s="40" t="s">
        <v>219</v>
      </c>
      <c r="I252" s="254"/>
      <c r="J252" s="198"/>
      <c r="K252" s="198"/>
      <c r="L252" s="31"/>
      <c r="M252" s="38">
        <f t="shared" si="69"/>
        <v>20</v>
      </c>
      <c r="N252" s="38">
        <f t="shared" si="70"/>
        <v>60</v>
      </c>
      <c r="O252" s="207" t="s">
        <v>187</v>
      </c>
      <c r="P252" s="36">
        <v>10</v>
      </c>
      <c r="Q252" s="219">
        <f t="shared" si="71"/>
        <v>43555</v>
      </c>
    </row>
    <row r="253" spans="1:17" ht="14.25" customHeight="1" x14ac:dyDescent="0.2">
      <c r="A253" s="103" t="s">
        <v>392</v>
      </c>
      <c r="B253" s="33" t="s">
        <v>22</v>
      </c>
      <c r="C253" s="34" t="s">
        <v>13</v>
      </c>
      <c r="D253" s="35">
        <v>39903</v>
      </c>
      <c r="E253" s="37">
        <v>40</v>
      </c>
      <c r="F253" s="109">
        <f t="shared" si="68"/>
        <v>54513</v>
      </c>
      <c r="G253" s="73">
        <v>1894281</v>
      </c>
      <c r="H253" s="40" t="s">
        <v>219</v>
      </c>
      <c r="I253" s="254"/>
      <c r="J253" s="198"/>
      <c r="K253" s="198"/>
      <c r="L253" s="31"/>
      <c r="M253" s="38">
        <f t="shared" si="69"/>
        <v>20</v>
      </c>
      <c r="N253" s="38">
        <f t="shared" si="70"/>
        <v>60</v>
      </c>
      <c r="O253" s="207" t="s">
        <v>187</v>
      </c>
      <c r="P253" s="36">
        <v>15</v>
      </c>
      <c r="Q253" s="219">
        <f t="shared" si="71"/>
        <v>45382</v>
      </c>
    </row>
    <row r="254" spans="1:17" ht="14.25" customHeight="1" x14ac:dyDescent="0.2">
      <c r="A254" s="103" t="s">
        <v>392</v>
      </c>
      <c r="B254" s="33" t="s">
        <v>23</v>
      </c>
      <c r="C254" s="34" t="s">
        <v>13</v>
      </c>
      <c r="D254" s="35">
        <v>39903</v>
      </c>
      <c r="E254" s="37">
        <v>40</v>
      </c>
      <c r="F254" s="109">
        <f t="shared" si="68"/>
        <v>54513</v>
      </c>
      <c r="G254" s="73">
        <v>45420680</v>
      </c>
      <c r="H254" s="40" t="s">
        <v>219</v>
      </c>
      <c r="I254" s="254"/>
      <c r="J254" s="198"/>
      <c r="K254" s="198"/>
      <c r="L254" s="31"/>
      <c r="M254" s="38">
        <f t="shared" si="69"/>
        <v>20</v>
      </c>
      <c r="N254" s="38">
        <f t="shared" si="70"/>
        <v>60</v>
      </c>
      <c r="O254" s="207" t="s">
        <v>187</v>
      </c>
      <c r="P254" s="36">
        <v>15</v>
      </c>
      <c r="Q254" s="219">
        <f t="shared" si="71"/>
        <v>45382</v>
      </c>
    </row>
    <row r="255" spans="1:17" ht="14.25" customHeight="1" x14ac:dyDescent="0.2">
      <c r="A255" s="103" t="s">
        <v>392</v>
      </c>
      <c r="B255" s="33" t="s">
        <v>24</v>
      </c>
      <c r="C255" s="34" t="s">
        <v>13</v>
      </c>
      <c r="D255" s="35">
        <v>39903</v>
      </c>
      <c r="E255" s="37">
        <v>40</v>
      </c>
      <c r="F255" s="109">
        <f t="shared" si="68"/>
        <v>54513</v>
      </c>
      <c r="G255" s="73">
        <v>4634257</v>
      </c>
      <c r="H255" s="40" t="s">
        <v>219</v>
      </c>
      <c r="I255" s="254"/>
      <c r="J255" s="198"/>
      <c r="K255" s="198"/>
      <c r="L255" s="31"/>
      <c r="M255" s="38">
        <f t="shared" si="69"/>
        <v>20</v>
      </c>
      <c r="N255" s="38">
        <f t="shared" si="70"/>
        <v>60</v>
      </c>
      <c r="O255" s="207" t="s">
        <v>187</v>
      </c>
      <c r="P255" s="36">
        <v>15</v>
      </c>
      <c r="Q255" s="219">
        <f t="shared" si="71"/>
        <v>45382</v>
      </c>
    </row>
    <row r="256" spans="1:17" ht="14.25" customHeight="1" x14ac:dyDescent="0.2">
      <c r="A256" s="103" t="s">
        <v>392</v>
      </c>
      <c r="B256" s="33" t="s">
        <v>25</v>
      </c>
      <c r="C256" s="34" t="s">
        <v>13</v>
      </c>
      <c r="D256" s="35">
        <v>39903</v>
      </c>
      <c r="E256" s="37">
        <v>40</v>
      </c>
      <c r="F256" s="109">
        <f t="shared" si="68"/>
        <v>54513</v>
      </c>
      <c r="G256" s="73">
        <v>18515371</v>
      </c>
      <c r="H256" s="40" t="s">
        <v>219</v>
      </c>
      <c r="I256" s="254"/>
      <c r="J256" s="198"/>
      <c r="K256" s="198"/>
      <c r="L256" s="31"/>
      <c r="M256" s="38">
        <f t="shared" si="69"/>
        <v>20</v>
      </c>
      <c r="N256" s="38">
        <f t="shared" si="70"/>
        <v>60</v>
      </c>
      <c r="O256" s="207" t="s">
        <v>187</v>
      </c>
      <c r="P256" s="36">
        <v>15</v>
      </c>
      <c r="Q256" s="219">
        <f t="shared" si="71"/>
        <v>45382</v>
      </c>
    </row>
    <row r="257" spans="1:17" ht="14.25" customHeight="1" x14ac:dyDescent="0.2">
      <c r="A257" s="32">
        <v>60</v>
      </c>
      <c r="B257" s="33" t="s">
        <v>230</v>
      </c>
      <c r="C257" s="34" t="s">
        <v>4</v>
      </c>
      <c r="D257" s="35">
        <v>39902</v>
      </c>
      <c r="E257" s="37">
        <v>40</v>
      </c>
      <c r="F257" s="39">
        <f t="shared" si="68"/>
        <v>54512</v>
      </c>
      <c r="G257" s="73">
        <v>185000</v>
      </c>
      <c r="H257" s="40" t="s">
        <v>219</v>
      </c>
      <c r="I257" s="254" t="s">
        <v>224</v>
      </c>
      <c r="J257" s="198"/>
      <c r="K257" s="198"/>
      <c r="L257" s="31"/>
      <c r="M257" s="38">
        <f t="shared" si="69"/>
        <v>20</v>
      </c>
      <c r="N257" s="38">
        <f t="shared" si="70"/>
        <v>60</v>
      </c>
      <c r="O257" s="38">
        <v>60</v>
      </c>
      <c r="P257" s="36"/>
      <c r="Q257" s="219" t="s">
        <v>224</v>
      </c>
    </row>
    <row r="258" spans="1:17" ht="14.25" customHeight="1" x14ac:dyDescent="0.2">
      <c r="A258" s="103" t="s">
        <v>196</v>
      </c>
      <c r="B258" s="33" t="s">
        <v>26</v>
      </c>
      <c r="C258" s="34" t="s">
        <v>13</v>
      </c>
      <c r="D258" s="35">
        <v>40028</v>
      </c>
      <c r="E258" s="37">
        <v>40</v>
      </c>
      <c r="F258" s="109">
        <f t="shared" si="68"/>
        <v>54638</v>
      </c>
      <c r="G258" s="73">
        <v>2246484</v>
      </c>
      <c r="H258" s="40" t="s">
        <v>219</v>
      </c>
      <c r="I258" s="254"/>
      <c r="J258" s="198"/>
      <c r="K258" s="198"/>
      <c r="L258" s="31"/>
      <c r="M258" s="38">
        <f t="shared" si="69"/>
        <v>21</v>
      </c>
      <c r="N258" s="38">
        <f t="shared" si="70"/>
        <v>61</v>
      </c>
      <c r="O258" s="207" t="s">
        <v>185</v>
      </c>
      <c r="P258" s="36">
        <v>15</v>
      </c>
      <c r="Q258" s="219">
        <f t="shared" ref="Q258:Q266" si="72">EDATE(D258,P258*12)</f>
        <v>45507</v>
      </c>
    </row>
    <row r="259" spans="1:17" ht="14.25" customHeight="1" x14ac:dyDescent="0.2">
      <c r="A259" s="103" t="s">
        <v>196</v>
      </c>
      <c r="B259" s="33" t="s">
        <v>27</v>
      </c>
      <c r="C259" s="34" t="s">
        <v>13</v>
      </c>
      <c r="D259" s="35">
        <v>40175</v>
      </c>
      <c r="E259" s="37">
        <v>40</v>
      </c>
      <c r="F259" s="109">
        <f t="shared" si="68"/>
        <v>54785</v>
      </c>
      <c r="G259" s="73">
        <v>600000</v>
      </c>
      <c r="H259" s="40" t="s">
        <v>219</v>
      </c>
      <c r="I259" s="254"/>
      <c r="J259" s="198"/>
      <c r="K259" s="198"/>
      <c r="L259" s="31"/>
      <c r="M259" s="38">
        <f t="shared" si="69"/>
        <v>21</v>
      </c>
      <c r="N259" s="38">
        <f t="shared" si="70"/>
        <v>61</v>
      </c>
      <c r="O259" s="207" t="s">
        <v>185</v>
      </c>
      <c r="P259" s="36">
        <v>15</v>
      </c>
      <c r="Q259" s="219">
        <f t="shared" si="72"/>
        <v>45654</v>
      </c>
    </row>
    <row r="260" spans="1:17" ht="14.25" customHeight="1" x14ac:dyDescent="0.2">
      <c r="A260" s="103" t="s">
        <v>393</v>
      </c>
      <c r="B260" s="33" t="s">
        <v>28</v>
      </c>
      <c r="C260" s="34" t="s">
        <v>29</v>
      </c>
      <c r="D260" s="35">
        <v>39903</v>
      </c>
      <c r="E260" s="37">
        <v>50</v>
      </c>
      <c r="F260" s="109">
        <f t="shared" si="68"/>
        <v>58165</v>
      </c>
      <c r="G260" s="73">
        <v>11570759</v>
      </c>
      <c r="H260" s="40" t="s">
        <v>219</v>
      </c>
      <c r="I260" s="254"/>
      <c r="J260" s="198"/>
      <c r="K260" s="198"/>
      <c r="L260" s="31"/>
      <c r="M260" s="38">
        <f t="shared" si="69"/>
        <v>20</v>
      </c>
      <c r="N260" s="38">
        <f t="shared" si="70"/>
        <v>70</v>
      </c>
      <c r="O260" s="207" t="s">
        <v>188</v>
      </c>
      <c r="P260" s="36">
        <v>41</v>
      </c>
      <c r="Q260" s="219">
        <f t="shared" si="72"/>
        <v>54878</v>
      </c>
    </row>
    <row r="261" spans="1:17" ht="14.25" customHeight="1" x14ac:dyDescent="0.2">
      <c r="A261" s="103" t="s">
        <v>393</v>
      </c>
      <c r="B261" s="33" t="s">
        <v>30</v>
      </c>
      <c r="C261" s="34" t="s">
        <v>29</v>
      </c>
      <c r="D261" s="35">
        <v>39903</v>
      </c>
      <c r="E261" s="37">
        <v>50</v>
      </c>
      <c r="F261" s="109">
        <f t="shared" si="68"/>
        <v>58165</v>
      </c>
      <c r="G261" s="73">
        <v>4500817</v>
      </c>
      <c r="H261" s="40" t="s">
        <v>219</v>
      </c>
      <c r="I261" s="254"/>
      <c r="J261" s="198"/>
      <c r="K261" s="198"/>
      <c r="L261" s="31"/>
      <c r="M261" s="38">
        <f t="shared" si="69"/>
        <v>20</v>
      </c>
      <c r="N261" s="38">
        <f t="shared" si="70"/>
        <v>70</v>
      </c>
      <c r="O261" s="207" t="s">
        <v>188</v>
      </c>
      <c r="P261" s="36">
        <v>41</v>
      </c>
      <c r="Q261" s="219">
        <f t="shared" si="72"/>
        <v>54878</v>
      </c>
    </row>
    <row r="262" spans="1:17" ht="14.25" customHeight="1" x14ac:dyDescent="0.2">
      <c r="A262" s="103" t="s">
        <v>393</v>
      </c>
      <c r="B262" s="33" t="s">
        <v>31</v>
      </c>
      <c r="C262" s="34" t="s">
        <v>29</v>
      </c>
      <c r="D262" s="35">
        <v>39903</v>
      </c>
      <c r="E262" s="37">
        <v>50</v>
      </c>
      <c r="F262" s="109">
        <f t="shared" si="68"/>
        <v>58165</v>
      </c>
      <c r="G262" s="73">
        <v>4257910</v>
      </c>
      <c r="H262" s="40" t="s">
        <v>219</v>
      </c>
      <c r="I262" s="254"/>
      <c r="J262" s="198"/>
      <c r="K262" s="198"/>
      <c r="L262" s="31"/>
      <c r="M262" s="38">
        <f t="shared" si="69"/>
        <v>20</v>
      </c>
      <c r="N262" s="38">
        <f t="shared" si="70"/>
        <v>70</v>
      </c>
      <c r="O262" s="207" t="s">
        <v>188</v>
      </c>
      <c r="P262" s="36">
        <v>50</v>
      </c>
      <c r="Q262" s="219">
        <f t="shared" si="72"/>
        <v>58165</v>
      </c>
    </row>
    <row r="263" spans="1:17" ht="14.25" customHeight="1" x14ac:dyDescent="0.2">
      <c r="A263" s="103" t="s">
        <v>393</v>
      </c>
      <c r="B263" s="33" t="s">
        <v>32</v>
      </c>
      <c r="C263" s="34" t="s">
        <v>29</v>
      </c>
      <c r="D263" s="35">
        <v>39903</v>
      </c>
      <c r="E263" s="37">
        <v>50</v>
      </c>
      <c r="F263" s="109">
        <f t="shared" si="68"/>
        <v>58165</v>
      </c>
      <c r="G263" s="73">
        <v>4835927</v>
      </c>
      <c r="H263" s="40" t="s">
        <v>219</v>
      </c>
      <c r="I263" s="254"/>
      <c r="J263" s="198"/>
      <c r="K263" s="198"/>
      <c r="L263" s="31"/>
      <c r="M263" s="38">
        <f t="shared" si="69"/>
        <v>20</v>
      </c>
      <c r="N263" s="38">
        <f t="shared" si="70"/>
        <v>70</v>
      </c>
      <c r="O263" s="207" t="s">
        <v>188</v>
      </c>
      <c r="P263" s="36">
        <v>50</v>
      </c>
      <c r="Q263" s="219">
        <f t="shared" si="72"/>
        <v>58165</v>
      </c>
    </row>
    <row r="264" spans="1:17" ht="14.25" customHeight="1" x14ac:dyDescent="0.2">
      <c r="A264" s="103" t="s">
        <v>393</v>
      </c>
      <c r="B264" s="33" t="s">
        <v>33</v>
      </c>
      <c r="C264" s="34" t="s">
        <v>29</v>
      </c>
      <c r="D264" s="35">
        <v>39903</v>
      </c>
      <c r="E264" s="37">
        <v>50</v>
      </c>
      <c r="F264" s="109">
        <f t="shared" si="68"/>
        <v>58165</v>
      </c>
      <c r="G264" s="73">
        <v>5919242</v>
      </c>
      <c r="H264" s="40" t="s">
        <v>219</v>
      </c>
      <c r="I264" s="254"/>
      <c r="J264" s="198"/>
      <c r="K264" s="198"/>
      <c r="L264" s="31"/>
      <c r="M264" s="38">
        <f t="shared" si="69"/>
        <v>20</v>
      </c>
      <c r="N264" s="38">
        <f t="shared" si="70"/>
        <v>70</v>
      </c>
      <c r="O264" s="207" t="s">
        <v>188</v>
      </c>
      <c r="P264" s="36">
        <v>50</v>
      </c>
      <c r="Q264" s="219">
        <f t="shared" si="72"/>
        <v>58165</v>
      </c>
    </row>
    <row r="265" spans="1:17" ht="14.25" customHeight="1" x14ac:dyDescent="0.2">
      <c r="A265" s="103" t="s">
        <v>393</v>
      </c>
      <c r="B265" s="33" t="s">
        <v>34</v>
      </c>
      <c r="C265" s="34" t="s">
        <v>29</v>
      </c>
      <c r="D265" s="35">
        <v>39903</v>
      </c>
      <c r="E265" s="37">
        <v>50</v>
      </c>
      <c r="F265" s="109">
        <f t="shared" si="68"/>
        <v>58165</v>
      </c>
      <c r="G265" s="73">
        <v>1511744</v>
      </c>
      <c r="H265" s="40" t="s">
        <v>219</v>
      </c>
      <c r="I265" s="254"/>
      <c r="J265" s="198"/>
      <c r="K265" s="198"/>
      <c r="L265" s="31"/>
      <c r="M265" s="38">
        <f t="shared" si="69"/>
        <v>20</v>
      </c>
      <c r="N265" s="38">
        <f t="shared" si="70"/>
        <v>70</v>
      </c>
      <c r="O265" s="207" t="s">
        <v>188</v>
      </c>
      <c r="P265" s="36">
        <v>50</v>
      </c>
      <c r="Q265" s="219">
        <f t="shared" si="72"/>
        <v>58165</v>
      </c>
    </row>
    <row r="266" spans="1:17" ht="14.25" customHeight="1" thickBot="1" x14ac:dyDescent="0.25">
      <c r="A266" s="103" t="s">
        <v>393</v>
      </c>
      <c r="B266" s="33" t="s">
        <v>35</v>
      </c>
      <c r="C266" s="34" t="s">
        <v>13</v>
      </c>
      <c r="D266" s="35">
        <v>39903</v>
      </c>
      <c r="E266" s="37">
        <v>50</v>
      </c>
      <c r="F266" s="109">
        <f t="shared" si="68"/>
        <v>58165</v>
      </c>
      <c r="G266" s="73">
        <v>32878841</v>
      </c>
      <c r="H266" s="40" t="s">
        <v>219</v>
      </c>
      <c r="I266" s="254"/>
      <c r="J266" s="199"/>
      <c r="K266" s="199"/>
      <c r="L266" s="31"/>
      <c r="M266" s="60">
        <f t="shared" si="69"/>
        <v>20</v>
      </c>
      <c r="N266" s="60">
        <f t="shared" si="70"/>
        <v>70</v>
      </c>
      <c r="O266" s="209" t="s">
        <v>188</v>
      </c>
      <c r="P266" s="58">
        <v>50</v>
      </c>
      <c r="Q266" s="215">
        <f t="shared" si="72"/>
        <v>58165</v>
      </c>
    </row>
    <row r="267" spans="1:17" ht="14.25" customHeight="1" x14ac:dyDescent="0.2">
      <c r="A267" s="295" t="s">
        <v>292</v>
      </c>
      <c r="B267" s="296"/>
      <c r="C267" s="296"/>
      <c r="D267" s="296"/>
      <c r="E267" s="296"/>
      <c r="F267" s="297"/>
      <c r="G267" s="110">
        <f>SUBTOTAL(9,G241:G266)</f>
        <v>256983180</v>
      </c>
      <c r="H267" s="100"/>
      <c r="I267" s="256"/>
      <c r="L267" s="22"/>
    </row>
    <row r="268" spans="1:17" ht="14.25" customHeight="1" thickBot="1" x14ac:dyDescent="0.25">
      <c r="A268" s="298" t="s">
        <v>165</v>
      </c>
      <c r="B268" s="299"/>
      <c r="C268" s="299"/>
      <c r="D268" s="299"/>
      <c r="E268" s="299"/>
      <c r="F268" s="300"/>
      <c r="G268" s="228">
        <f>SUBTOTAL(9,G229:G267)</f>
        <v>330898398</v>
      </c>
      <c r="H268" s="229"/>
      <c r="I268" s="256"/>
      <c r="L268" s="22"/>
    </row>
    <row r="269" spans="1:17" ht="14.25" customHeight="1" thickBot="1" x14ac:dyDescent="0.25">
      <c r="A269" s="301" t="s">
        <v>81</v>
      </c>
      <c r="B269" s="302"/>
      <c r="C269" s="302"/>
      <c r="D269" s="302"/>
      <c r="E269" s="302"/>
      <c r="F269" s="303"/>
      <c r="G269" s="230">
        <f>SUBTOTAL(9,G6:G268)</f>
        <v>705341356</v>
      </c>
      <c r="H269" s="231"/>
      <c r="I269" s="256"/>
      <c r="L269" s="22"/>
    </row>
    <row r="270" spans="1:17" ht="13.5" hidden="1" customHeight="1" x14ac:dyDescent="0.2">
      <c r="A270" s="111" t="s">
        <v>82</v>
      </c>
      <c r="B270" s="112" t="s">
        <v>150</v>
      </c>
      <c r="C270" s="56" t="s">
        <v>13</v>
      </c>
      <c r="D270" s="56"/>
      <c r="E270" s="56"/>
      <c r="F270" s="113"/>
      <c r="G270" s="114">
        <v>407347</v>
      </c>
      <c r="H270" s="112" t="s">
        <v>94</v>
      </c>
    </row>
    <row r="271" spans="1:17" ht="13.5" hidden="1" customHeight="1" x14ac:dyDescent="0.2">
      <c r="A271" s="115" t="s">
        <v>82</v>
      </c>
      <c r="B271" s="116" t="s">
        <v>151</v>
      </c>
      <c r="C271" s="19" t="s">
        <v>13</v>
      </c>
      <c r="D271" s="19"/>
      <c r="E271" s="19"/>
      <c r="F271" s="117"/>
      <c r="G271" s="118">
        <v>390358</v>
      </c>
      <c r="H271" s="116" t="s">
        <v>94</v>
      </c>
    </row>
    <row r="272" spans="1:17" ht="13.5" hidden="1" customHeight="1" x14ac:dyDescent="0.2">
      <c r="A272" s="115" t="s">
        <v>82</v>
      </c>
      <c r="B272" s="116" t="s">
        <v>152</v>
      </c>
      <c r="C272" s="19" t="s">
        <v>13</v>
      </c>
      <c r="D272" s="19"/>
      <c r="E272" s="19"/>
      <c r="F272" s="117"/>
      <c r="G272" s="118">
        <v>632524</v>
      </c>
      <c r="H272" s="116" t="s">
        <v>94</v>
      </c>
    </row>
    <row r="273" spans="1:12" ht="13.5" hidden="1" customHeight="1" x14ac:dyDescent="0.2">
      <c r="A273" s="115" t="s">
        <v>82</v>
      </c>
      <c r="B273" s="116" t="s">
        <v>153</v>
      </c>
      <c r="C273" s="19" t="s">
        <v>154</v>
      </c>
      <c r="D273" s="19"/>
      <c r="E273" s="19"/>
      <c r="F273" s="117"/>
      <c r="G273" s="118">
        <v>690900</v>
      </c>
      <c r="H273" s="116" t="s">
        <v>104</v>
      </c>
    </row>
    <row r="274" spans="1:12" ht="13.5" hidden="1" customHeight="1" x14ac:dyDescent="0.2">
      <c r="A274" s="115" t="s">
        <v>82</v>
      </c>
      <c r="B274" s="116" t="s">
        <v>155</v>
      </c>
      <c r="C274" s="19" t="s">
        <v>13</v>
      </c>
      <c r="D274" s="19"/>
      <c r="E274" s="19"/>
      <c r="F274" s="117"/>
      <c r="G274" s="118">
        <v>5213938</v>
      </c>
      <c r="H274" s="116" t="s">
        <v>113</v>
      </c>
    </row>
    <row r="275" spans="1:12" ht="13.5" hidden="1" customHeight="1" x14ac:dyDescent="0.2">
      <c r="A275" s="115" t="s">
        <v>82</v>
      </c>
      <c r="B275" s="116" t="s">
        <v>156</v>
      </c>
      <c r="C275" s="19" t="s">
        <v>13</v>
      </c>
      <c r="D275" s="19"/>
      <c r="E275" s="19"/>
      <c r="F275" s="117"/>
      <c r="G275" s="118">
        <v>273000</v>
      </c>
      <c r="H275" s="116" t="s">
        <v>138</v>
      </c>
    </row>
    <row r="276" spans="1:12" ht="13.5" hidden="1" customHeight="1" x14ac:dyDescent="0.2">
      <c r="A276" s="119" t="s">
        <v>82</v>
      </c>
      <c r="B276" s="116" t="s">
        <v>83</v>
      </c>
      <c r="C276" s="19" t="s">
        <v>13</v>
      </c>
      <c r="D276" s="19"/>
      <c r="E276" s="19"/>
      <c r="F276" s="117"/>
      <c r="G276" s="118">
        <v>358775</v>
      </c>
      <c r="H276" s="116" t="s">
        <v>76</v>
      </c>
    </row>
    <row r="277" spans="1:12" ht="13.5" hidden="1" customHeight="1" x14ac:dyDescent="0.2">
      <c r="A277" s="119" t="s">
        <v>82</v>
      </c>
      <c r="B277" s="116" t="s">
        <v>84</v>
      </c>
      <c r="C277" s="19" t="s">
        <v>13</v>
      </c>
      <c r="D277" s="19"/>
      <c r="E277" s="19"/>
      <c r="F277" s="117"/>
      <c r="G277" s="118">
        <v>436800</v>
      </c>
      <c r="H277" s="116" t="s">
        <v>37</v>
      </c>
    </row>
    <row r="278" spans="1:12" ht="13.5" hidden="1" customHeight="1" x14ac:dyDescent="0.2">
      <c r="A278" s="119" t="s">
        <v>82</v>
      </c>
      <c r="B278" s="116" t="s">
        <v>85</v>
      </c>
      <c r="C278" s="19" t="s">
        <v>4</v>
      </c>
      <c r="D278" s="19"/>
      <c r="E278" s="19"/>
      <c r="F278" s="117"/>
      <c r="G278" s="118">
        <v>935000</v>
      </c>
      <c r="H278" s="116" t="s">
        <v>53</v>
      </c>
      <c r="J278" s="31"/>
      <c r="K278" s="31"/>
      <c r="L278" s="31"/>
    </row>
    <row r="279" spans="1:12" ht="13.5" hidden="1" customHeight="1" x14ac:dyDescent="0.2">
      <c r="A279" s="119" t="s">
        <v>82</v>
      </c>
      <c r="B279" s="116" t="s">
        <v>86</v>
      </c>
      <c r="C279" s="19" t="s">
        <v>13</v>
      </c>
      <c r="D279" s="19"/>
      <c r="E279" s="19"/>
      <c r="F279" s="117"/>
      <c r="G279" s="118">
        <v>181335</v>
      </c>
      <c r="H279" s="116" t="s">
        <v>53</v>
      </c>
      <c r="J279" s="31"/>
      <c r="K279" s="31"/>
      <c r="L279" s="31"/>
    </row>
    <row r="280" spans="1:12" ht="13.5" hidden="1" customHeight="1" x14ac:dyDescent="0.2">
      <c r="A280" s="119" t="s">
        <v>82</v>
      </c>
      <c r="B280" s="116" t="s">
        <v>87</v>
      </c>
      <c r="C280" s="19" t="s">
        <v>13</v>
      </c>
      <c r="D280" s="19"/>
      <c r="E280" s="19"/>
      <c r="F280" s="117"/>
      <c r="G280" s="118">
        <v>90090</v>
      </c>
      <c r="H280" s="116" t="s">
        <v>53</v>
      </c>
      <c r="J280" s="31"/>
      <c r="K280" s="31"/>
      <c r="L280" s="31"/>
    </row>
    <row r="281" spans="1:12" ht="13.5" hidden="1" customHeight="1" x14ac:dyDescent="0.2">
      <c r="A281" s="119" t="s">
        <v>82</v>
      </c>
      <c r="B281" s="116" t="s">
        <v>88</v>
      </c>
      <c r="C281" s="19" t="s">
        <v>13</v>
      </c>
      <c r="D281" s="19"/>
      <c r="E281" s="19"/>
      <c r="F281" s="117"/>
      <c r="G281" s="118">
        <v>740355</v>
      </c>
      <c r="H281" s="116" t="s">
        <v>53</v>
      </c>
      <c r="J281" s="31"/>
      <c r="K281" s="31"/>
      <c r="L281" s="31"/>
    </row>
    <row r="282" spans="1:12" ht="13.5" hidden="1" customHeight="1" x14ac:dyDescent="0.2">
      <c r="A282" s="119" t="s">
        <v>82</v>
      </c>
      <c r="B282" s="116" t="s">
        <v>89</v>
      </c>
      <c r="C282" s="19" t="s">
        <v>13</v>
      </c>
      <c r="D282" s="19"/>
      <c r="E282" s="19"/>
      <c r="F282" s="117"/>
      <c r="G282" s="118">
        <v>288187</v>
      </c>
      <c r="H282" s="116" t="s">
        <v>53</v>
      </c>
      <c r="J282" s="31"/>
      <c r="K282" s="31"/>
      <c r="L282" s="31"/>
    </row>
    <row r="283" spans="1:12" ht="13.5" hidden="1" customHeight="1" x14ac:dyDescent="0.2">
      <c r="A283" s="119" t="s">
        <v>82</v>
      </c>
      <c r="B283" s="116" t="s">
        <v>90</v>
      </c>
      <c r="C283" s="19" t="s">
        <v>13</v>
      </c>
      <c r="D283" s="19"/>
      <c r="E283" s="19"/>
      <c r="F283" s="117"/>
      <c r="G283" s="118">
        <v>972632</v>
      </c>
      <c r="H283" s="116" t="s">
        <v>53</v>
      </c>
      <c r="J283" s="31"/>
      <c r="K283" s="31"/>
      <c r="L283" s="31"/>
    </row>
    <row r="284" spans="1:12" ht="13.5" hidden="1" customHeight="1" x14ac:dyDescent="0.2">
      <c r="A284" s="119" t="s">
        <v>82</v>
      </c>
      <c r="B284" s="116" t="s">
        <v>91</v>
      </c>
      <c r="C284" s="19" t="s">
        <v>13</v>
      </c>
      <c r="D284" s="19"/>
      <c r="E284" s="19"/>
      <c r="F284" s="117"/>
      <c r="G284" s="118">
        <v>1000000</v>
      </c>
      <c r="H284" s="116" t="s">
        <v>53</v>
      </c>
      <c r="J284" s="31"/>
      <c r="K284" s="31"/>
      <c r="L284" s="31"/>
    </row>
    <row r="285" spans="1:12" ht="13.5" hidden="1" customHeight="1" x14ac:dyDescent="0.2">
      <c r="A285" s="115"/>
      <c r="B285" s="66" t="s">
        <v>92</v>
      </c>
      <c r="C285" s="19"/>
      <c r="D285" s="19"/>
      <c r="E285" s="19"/>
      <c r="F285" s="117"/>
      <c r="G285" s="120">
        <f>SUBTOTAL(9,G270:G284)</f>
        <v>12611241</v>
      </c>
      <c r="H285" s="116"/>
    </row>
    <row r="286" spans="1:12" ht="13.5" hidden="1" customHeight="1" x14ac:dyDescent="0.2">
      <c r="A286" s="121"/>
      <c r="B286" s="66" t="s">
        <v>161</v>
      </c>
      <c r="C286" s="19"/>
      <c r="D286" s="19"/>
      <c r="E286" s="19"/>
      <c r="F286" s="117"/>
      <c r="G286" s="120">
        <f>SUBTOTAL(9,G6:G285)</f>
        <v>717952597</v>
      </c>
      <c r="H286" s="116"/>
    </row>
    <row r="287" spans="1:12" x14ac:dyDescent="0.2">
      <c r="A287" s="122"/>
      <c r="B287" s="123"/>
      <c r="F287" s="125"/>
      <c r="G287" s="126"/>
    </row>
    <row r="288" spans="1:12" ht="13.5" customHeight="1" x14ac:dyDescent="0.2">
      <c r="A288" s="127"/>
      <c r="B288" s="123"/>
      <c r="C288" s="304" t="s">
        <v>242</v>
      </c>
      <c r="D288" s="305"/>
      <c r="E288" s="291" t="s">
        <v>244</v>
      </c>
      <c r="F288" s="292"/>
      <c r="G288" s="135" t="s">
        <v>197</v>
      </c>
      <c r="H288" s="137" t="s">
        <v>241</v>
      </c>
      <c r="I288" s="249"/>
    </row>
    <row r="289" spans="1:9" ht="13.5" customHeight="1" x14ac:dyDescent="0.2">
      <c r="A289" s="127"/>
      <c r="B289" s="123"/>
      <c r="C289" s="304" t="s">
        <v>157</v>
      </c>
      <c r="D289" s="305"/>
      <c r="E289" s="293">
        <f t="shared" ref="E289:E298" si="73">SUM(G289:H289)</f>
        <v>82329150</v>
      </c>
      <c r="F289" s="294"/>
      <c r="G289" s="136">
        <f>+G45</f>
        <v>77885000</v>
      </c>
      <c r="H289" s="138">
        <f>+G231</f>
        <v>4444150</v>
      </c>
      <c r="I289" s="260"/>
    </row>
    <row r="290" spans="1:9" ht="13.5" customHeight="1" x14ac:dyDescent="0.2">
      <c r="A290" s="127"/>
      <c r="B290" s="123"/>
      <c r="C290" s="304" t="s">
        <v>158</v>
      </c>
      <c r="D290" s="305"/>
      <c r="E290" s="293">
        <f t="shared" si="73"/>
        <v>10915612</v>
      </c>
      <c r="F290" s="294"/>
      <c r="G290" s="136">
        <f>+G53</f>
        <v>10915612</v>
      </c>
      <c r="H290" s="138"/>
      <c r="I290" s="260"/>
    </row>
    <row r="291" spans="1:9" ht="13.5" customHeight="1" x14ac:dyDescent="0.2">
      <c r="A291" s="127"/>
      <c r="B291" s="123"/>
      <c r="C291" s="304" t="s">
        <v>159</v>
      </c>
      <c r="D291" s="305"/>
      <c r="E291" s="293">
        <f t="shared" si="73"/>
        <v>4344000</v>
      </c>
      <c r="F291" s="294"/>
      <c r="G291" s="136">
        <f>+G56</f>
        <v>4344000</v>
      </c>
      <c r="H291" s="138"/>
      <c r="I291" s="260"/>
    </row>
    <row r="292" spans="1:9" ht="13.5" customHeight="1" x14ac:dyDescent="0.2">
      <c r="A292" s="127"/>
      <c r="B292" s="123"/>
      <c r="C292" s="304" t="s">
        <v>160</v>
      </c>
      <c r="D292" s="305"/>
      <c r="E292" s="293">
        <f t="shared" si="73"/>
        <v>11570450</v>
      </c>
      <c r="F292" s="294"/>
      <c r="G292" s="136">
        <f>+G60</f>
        <v>11570450</v>
      </c>
      <c r="H292" s="138"/>
      <c r="I292" s="260"/>
    </row>
    <row r="293" spans="1:9" ht="13.5" customHeight="1" x14ac:dyDescent="0.2">
      <c r="A293" s="127"/>
      <c r="B293" s="123"/>
      <c r="C293" s="304" t="s">
        <v>178</v>
      </c>
      <c r="D293" s="305"/>
      <c r="E293" s="293">
        <f t="shared" si="73"/>
        <v>40079318</v>
      </c>
      <c r="F293" s="294"/>
      <c r="G293" s="136">
        <f>+G63</f>
        <v>11971700</v>
      </c>
      <c r="H293" s="138">
        <f>+G237</f>
        <v>28107618</v>
      </c>
      <c r="I293" s="260"/>
    </row>
    <row r="294" spans="1:9" ht="13.5" customHeight="1" x14ac:dyDescent="0.2">
      <c r="B294" s="123"/>
      <c r="C294" s="304" t="s">
        <v>179</v>
      </c>
      <c r="D294" s="305"/>
      <c r="E294" s="293">
        <f t="shared" si="73"/>
        <v>34304341</v>
      </c>
      <c r="F294" s="294"/>
      <c r="G294" s="136">
        <f>+G80</f>
        <v>34304341</v>
      </c>
      <c r="H294" s="138"/>
      <c r="I294" s="260"/>
    </row>
    <row r="295" spans="1:9" ht="13.5" customHeight="1" x14ac:dyDescent="0.2">
      <c r="B295" s="123"/>
      <c r="C295" s="304" t="s">
        <v>322</v>
      </c>
      <c r="D295" s="305"/>
      <c r="E295" s="293">
        <f t="shared" si="73"/>
        <v>64436492</v>
      </c>
      <c r="F295" s="294"/>
      <c r="G295" s="136">
        <f>+G93</f>
        <v>23073042</v>
      </c>
      <c r="H295" s="138">
        <f>+G240</f>
        <v>41363450</v>
      </c>
      <c r="I295" s="260"/>
    </row>
    <row r="296" spans="1:9" ht="13.5" customHeight="1" thickBot="1" x14ac:dyDescent="0.25">
      <c r="B296" s="123"/>
      <c r="C296" s="323" t="s">
        <v>323</v>
      </c>
      <c r="D296" s="324"/>
      <c r="E296" s="306">
        <f t="shared" si="73"/>
        <v>457361993</v>
      </c>
      <c r="F296" s="307"/>
      <c r="G296" s="202">
        <f>+G227</f>
        <v>200378813</v>
      </c>
      <c r="H296" s="203">
        <f>+G267</f>
        <v>256983180</v>
      </c>
      <c r="I296" s="260"/>
    </row>
    <row r="297" spans="1:9" ht="18.75" customHeight="1" thickBot="1" x14ac:dyDescent="0.2">
      <c r="A297" s="129"/>
      <c r="B297" s="130"/>
      <c r="C297" s="325" t="s">
        <v>386</v>
      </c>
      <c r="D297" s="326"/>
      <c r="E297" s="308">
        <f t="shared" si="73"/>
        <v>705341356</v>
      </c>
      <c r="F297" s="309"/>
      <c r="G297" s="204">
        <f>SUM(G289:G296)</f>
        <v>374442958</v>
      </c>
      <c r="H297" s="205">
        <f>SUM(H289:H296)</f>
        <v>330898398</v>
      </c>
      <c r="I297" s="260"/>
    </row>
    <row r="298" spans="1:9" ht="13.5" customHeight="1" x14ac:dyDescent="0.2">
      <c r="C298" s="321" t="s">
        <v>240</v>
      </c>
      <c r="D298" s="322"/>
      <c r="E298" s="310">
        <f t="shared" si="73"/>
        <v>546000000</v>
      </c>
      <c r="F298" s="311"/>
      <c r="G298" s="200">
        <v>230760000</v>
      </c>
      <c r="H298" s="201">
        <v>315240000</v>
      </c>
      <c r="I298" s="260"/>
    </row>
    <row r="299" spans="1:9" x14ac:dyDescent="0.2">
      <c r="G299" s="141">
        <f>+G298/G297</f>
        <v>0.6162754434815676</v>
      </c>
      <c r="H299" s="141">
        <f>+H298/H297</f>
        <v>0.95267913627070511</v>
      </c>
      <c r="I299" s="261"/>
    </row>
    <row r="306" spans="1:5" x14ac:dyDescent="0.2">
      <c r="A306" s="127"/>
      <c r="C306" s="131"/>
      <c r="D306" s="22"/>
      <c r="E306" s="22"/>
    </row>
    <row r="307" spans="1:5" x14ac:dyDescent="0.2">
      <c r="A307" s="127"/>
      <c r="C307" s="131"/>
      <c r="D307" s="22"/>
      <c r="E307" s="22"/>
    </row>
    <row r="308" spans="1:5" x14ac:dyDescent="0.2">
      <c r="A308" s="127"/>
      <c r="C308" s="131"/>
      <c r="D308" s="22"/>
      <c r="E308" s="22"/>
    </row>
    <row r="309" spans="1:5" x14ac:dyDescent="0.2">
      <c r="A309" s="127"/>
      <c r="C309" s="131"/>
      <c r="D309" s="22"/>
      <c r="E309" s="22"/>
    </row>
    <row r="310" spans="1:5" x14ac:dyDescent="0.2">
      <c r="A310" s="127"/>
      <c r="C310" s="131"/>
      <c r="D310" s="22"/>
      <c r="E310" s="22"/>
    </row>
    <row r="311" spans="1:5" x14ac:dyDescent="0.2">
      <c r="A311" s="127"/>
      <c r="C311" s="131"/>
      <c r="D311" s="22"/>
      <c r="E311" s="22"/>
    </row>
    <row r="312" spans="1:5" x14ac:dyDescent="0.2">
      <c r="A312" s="127"/>
      <c r="C312" s="131"/>
      <c r="D312" s="22"/>
      <c r="E312" s="22"/>
    </row>
    <row r="313" spans="1:5" x14ac:dyDescent="0.2">
      <c r="A313" s="127"/>
      <c r="C313" s="131"/>
      <c r="D313" s="22"/>
      <c r="E313" s="22"/>
    </row>
    <row r="314" spans="1:5" x14ac:dyDescent="0.2">
      <c r="A314" s="127"/>
      <c r="C314" s="131"/>
      <c r="D314" s="22"/>
      <c r="E314" s="22"/>
    </row>
  </sheetData>
  <mergeCells count="40">
    <mergeCell ref="C290:D290"/>
    <mergeCell ref="C291:D291"/>
    <mergeCell ref="C292:D292"/>
    <mergeCell ref="C298:D298"/>
    <mergeCell ref="C293:D293"/>
    <mergeCell ref="C294:D294"/>
    <mergeCell ref="C295:D295"/>
    <mergeCell ref="C296:D296"/>
    <mergeCell ref="C297:D297"/>
    <mergeCell ref="E295:F295"/>
    <mergeCell ref="E291:F291"/>
    <mergeCell ref="E292:F292"/>
    <mergeCell ref="E293:F293"/>
    <mergeCell ref="E294:F294"/>
    <mergeCell ref="E296:F296"/>
    <mergeCell ref="E297:F297"/>
    <mergeCell ref="E298:F298"/>
    <mergeCell ref="A45:F45"/>
    <mergeCell ref="A53:F53"/>
    <mergeCell ref="A56:F56"/>
    <mergeCell ref="A60:F60"/>
    <mergeCell ref="A63:F63"/>
    <mergeCell ref="A80:F80"/>
    <mergeCell ref="A93:F93"/>
    <mergeCell ref="A227:F227"/>
    <mergeCell ref="A228:F228"/>
    <mergeCell ref="A231:F231"/>
    <mergeCell ref="A237:F237"/>
    <mergeCell ref="A240:F240"/>
    <mergeCell ref="E290:F290"/>
    <mergeCell ref="P5:Q5"/>
    <mergeCell ref="A1:H1"/>
    <mergeCell ref="A3:H3"/>
    <mergeCell ref="E288:F288"/>
    <mergeCell ref="E289:F289"/>
    <mergeCell ref="A267:F267"/>
    <mergeCell ref="A268:F268"/>
    <mergeCell ref="A269:F269"/>
    <mergeCell ref="C288:D288"/>
    <mergeCell ref="C289:D289"/>
  </mergeCells>
  <phoneticPr fontId="2"/>
  <printOptions horizontalCentered="1"/>
  <pageMargins left="0.39370078740157483" right="0.39370078740157483" top="0.51181102362204722" bottom="0.39370078740157483" header="0.19685039370078741" footer="0.19685039370078741"/>
  <pageSetup paperSize="9" fitToHeight="4" orientation="portrait" horizontalDpi="300" verticalDpi="300" r:id="rId1"/>
  <headerFooter>
    <oddFooter>&amp;C&amp;P</oddFooter>
  </headerFooter>
  <rowBreaks count="3" manualBreakCount="3">
    <brk id="56" max="7" man="1"/>
    <brk id="159" max="7" man="1"/>
    <brk id="228" max="7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4"/>
  <sheetViews>
    <sheetView tabSelected="1" topLeftCell="A5" workbookViewId="0">
      <selection activeCell="A5" sqref="A5"/>
    </sheetView>
  </sheetViews>
  <sheetFormatPr defaultColWidth="9" defaultRowHeight="13.2" x14ac:dyDescent="0.2"/>
  <cols>
    <col min="1" max="1" width="4" style="278" customWidth="1"/>
    <col min="2" max="2" width="16.88671875" style="278" customWidth="1"/>
    <col min="3" max="3" width="35.21875" style="278" customWidth="1"/>
    <col min="4" max="4" width="21" style="278" customWidth="1"/>
    <col min="5" max="5" width="21.77734375" style="278" customWidth="1"/>
    <col min="6" max="6" width="12" style="278" customWidth="1"/>
    <col min="7" max="7" width="20.44140625" style="278" customWidth="1"/>
    <col min="8" max="16384" width="9" style="278"/>
  </cols>
  <sheetData>
    <row r="1" spans="1:7" ht="24" customHeight="1" x14ac:dyDescent="0.2">
      <c r="A1" s="286" t="s">
        <v>409</v>
      </c>
      <c r="B1" s="286"/>
      <c r="C1" s="286"/>
      <c r="D1" s="286"/>
      <c r="E1" s="286"/>
      <c r="F1" s="286"/>
      <c r="G1" s="286"/>
    </row>
    <row r="2" spans="1:7" s="279" customFormat="1" ht="24" customHeight="1" x14ac:dyDescent="0.2"/>
    <row r="3" spans="1:7" s="279" customFormat="1" ht="24" customHeight="1" x14ac:dyDescent="0.2">
      <c r="A3" s="279" t="s">
        <v>394</v>
      </c>
    </row>
    <row r="4" spans="1:7" s="279" customFormat="1" ht="24" customHeight="1" x14ac:dyDescent="0.2">
      <c r="A4" s="279" t="s">
        <v>414</v>
      </c>
    </row>
    <row r="5" spans="1:7" s="279" customFormat="1" ht="24" customHeight="1" x14ac:dyDescent="0.2">
      <c r="E5" s="279" t="s">
        <v>395</v>
      </c>
    </row>
    <row r="6" spans="1:7" s="279" customFormat="1" ht="24" customHeight="1" x14ac:dyDescent="0.2">
      <c r="E6" s="279" t="s">
        <v>404</v>
      </c>
    </row>
    <row r="7" spans="1:7" s="279" customFormat="1" ht="24" customHeight="1" x14ac:dyDescent="0.2">
      <c r="E7" s="279" t="s">
        <v>402</v>
      </c>
    </row>
    <row r="8" spans="1:7" s="279" customFormat="1" ht="24" customHeight="1" x14ac:dyDescent="0.2">
      <c r="E8" s="279" t="s">
        <v>403</v>
      </c>
      <c r="G8" s="280" t="s">
        <v>410</v>
      </c>
    </row>
    <row r="9" spans="1:7" s="279" customFormat="1" ht="24" customHeight="1" x14ac:dyDescent="0.2"/>
    <row r="10" spans="1:7" s="279" customFormat="1" ht="24" customHeight="1" x14ac:dyDescent="0.2">
      <c r="B10" s="279" t="s">
        <v>411</v>
      </c>
    </row>
    <row r="11" spans="1:7" s="279" customFormat="1" ht="40.5" customHeight="1" x14ac:dyDescent="0.2">
      <c r="A11" s="287" t="s">
        <v>408</v>
      </c>
      <c r="B11" s="287"/>
      <c r="C11" s="287"/>
      <c r="D11" s="287"/>
      <c r="E11" s="287"/>
      <c r="F11" s="287"/>
      <c r="G11" s="287"/>
    </row>
    <row r="12" spans="1:7" s="282" customFormat="1" ht="24" customHeight="1" x14ac:dyDescent="0.2">
      <c r="A12" s="281" t="s">
        <v>401</v>
      </c>
      <c r="B12" s="281" t="s">
        <v>399</v>
      </c>
      <c r="C12" s="281" t="s">
        <v>400</v>
      </c>
      <c r="D12" s="281" t="s">
        <v>396</v>
      </c>
      <c r="E12" s="281" t="s">
        <v>407</v>
      </c>
      <c r="F12" s="281" t="s">
        <v>397</v>
      </c>
      <c r="G12" s="281" t="s">
        <v>398</v>
      </c>
    </row>
    <row r="13" spans="1:7" s="279" customFormat="1" ht="123" customHeight="1" x14ac:dyDescent="0.2">
      <c r="A13" s="281">
        <v>1</v>
      </c>
      <c r="B13" s="281"/>
      <c r="C13" s="281"/>
      <c r="D13" s="283"/>
      <c r="E13" s="284" t="s">
        <v>412</v>
      </c>
      <c r="F13" s="285" t="s">
        <v>406</v>
      </c>
      <c r="G13" s="285" t="s">
        <v>405</v>
      </c>
    </row>
    <row r="14" spans="1:7" s="279" customFormat="1" ht="30.75" customHeight="1" x14ac:dyDescent="0.2">
      <c r="A14" s="279" t="s">
        <v>413</v>
      </c>
    </row>
    <row r="15" spans="1:7" s="279" customFormat="1" ht="24" customHeight="1" x14ac:dyDescent="0.2"/>
    <row r="16" spans="1:7" s="279" customFormat="1" ht="24" customHeight="1" x14ac:dyDescent="0.2"/>
    <row r="17" s="279" customFormat="1" ht="24" customHeight="1" x14ac:dyDescent="0.2"/>
    <row r="18" s="279" customFormat="1" ht="24" customHeight="1" x14ac:dyDescent="0.2"/>
    <row r="19" s="279" customFormat="1" ht="24" customHeight="1" x14ac:dyDescent="0.2"/>
    <row r="20" s="279" customFormat="1" ht="24" customHeight="1" x14ac:dyDescent="0.2"/>
    <row r="21" s="279" customFormat="1" ht="24" customHeight="1" x14ac:dyDescent="0.2"/>
    <row r="22" s="279" customFormat="1" ht="24" customHeight="1" x14ac:dyDescent="0.2"/>
    <row r="23" s="279" customFormat="1" ht="24" customHeight="1" x14ac:dyDescent="0.2"/>
    <row r="24" s="279" customFormat="1" ht="24" customHeight="1" x14ac:dyDescent="0.2"/>
    <row r="25" s="279" customFormat="1" ht="24" customHeight="1" x14ac:dyDescent="0.2"/>
    <row r="26" s="279" customFormat="1" ht="24" customHeight="1" x14ac:dyDescent="0.2"/>
    <row r="27" s="279" customFormat="1" ht="24" customHeight="1" x14ac:dyDescent="0.2"/>
    <row r="28" s="279" customFormat="1" ht="24" customHeight="1" x14ac:dyDescent="0.2"/>
    <row r="29" s="279" customFormat="1" ht="24" customHeight="1" x14ac:dyDescent="0.2"/>
    <row r="30" s="279" customFormat="1" ht="24" customHeight="1" x14ac:dyDescent="0.2"/>
    <row r="31" s="279" customFormat="1" ht="24" customHeight="1" x14ac:dyDescent="0.2"/>
    <row r="32" s="279" customFormat="1" ht="24" customHeight="1" x14ac:dyDescent="0.2"/>
    <row r="33" s="279" customFormat="1" ht="24" customHeight="1" x14ac:dyDescent="0.2"/>
    <row r="34" s="279" customFormat="1" ht="24" customHeight="1" x14ac:dyDescent="0.2"/>
    <row r="35" s="279" customFormat="1" ht="24" customHeight="1" x14ac:dyDescent="0.2"/>
    <row r="36" s="279" customFormat="1" ht="24" customHeight="1" x14ac:dyDescent="0.2"/>
    <row r="37" s="279" customFormat="1" ht="24" customHeight="1" x14ac:dyDescent="0.2"/>
    <row r="38" s="279" customFormat="1" ht="24" customHeight="1" x14ac:dyDescent="0.2"/>
    <row r="39" s="279" customFormat="1" ht="24" customHeight="1" x14ac:dyDescent="0.2"/>
    <row r="40" s="279" customFormat="1" ht="24" customHeight="1" x14ac:dyDescent="0.2"/>
    <row r="41" s="279" customFormat="1" ht="24" customHeight="1" x14ac:dyDescent="0.2"/>
    <row r="42" s="279" customFormat="1" ht="24" customHeight="1" x14ac:dyDescent="0.2"/>
    <row r="43" s="279" customFormat="1" ht="24" customHeight="1" x14ac:dyDescent="0.2"/>
    <row r="44" s="279" customFormat="1" ht="24" customHeight="1" x14ac:dyDescent="0.2"/>
    <row r="45" s="279" customFormat="1" ht="24" customHeight="1" x14ac:dyDescent="0.2"/>
    <row r="46" s="279" customFormat="1" ht="24" customHeight="1" x14ac:dyDescent="0.2"/>
    <row r="47" s="279" customFormat="1" ht="24" customHeight="1" x14ac:dyDescent="0.2"/>
    <row r="48" s="279" customFormat="1" ht="24" customHeight="1" x14ac:dyDescent="0.2"/>
    <row r="49" s="279" customFormat="1" ht="24" customHeight="1" x14ac:dyDescent="0.2"/>
    <row r="50" s="279" customFormat="1" ht="24" customHeight="1" x14ac:dyDescent="0.2"/>
    <row r="51" s="279" customFormat="1" ht="24" customHeight="1" x14ac:dyDescent="0.2"/>
    <row r="52" s="279" customFormat="1" ht="24" customHeight="1" x14ac:dyDescent="0.2"/>
    <row r="53" s="279" customFormat="1" ht="24" customHeight="1" x14ac:dyDescent="0.2"/>
    <row r="54" s="279" customFormat="1" ht="24" customHeight="1" x14ac:dyDescent="0.2"/>
    <row r="55" s="279" customFormat="1" ht="24" customHeight="1" x14ac:dyDescent="0.2"/>
    <row r="56" s="279" customFormat="1" ht="24" customHeight="1" x14ac:dyDescent="0.2"/>
    <row r="57" ht="24" customHeight="1" x14ac:dyDescent="0.2"/>
    <row r="58" ht="24" customHeight="1" x14ac:dyDescent="0.2"/>
    <row r="59" ht="24" customHeight="1" x14ac:dyDescent="0.2"/>
    <row r="60" ht="24" customHeight="1" x14ac:dyDescent="0.2"/>
    <row r="61" ht="24" customHeight="1" x14ac:dyDescent="0.2"/>
    <row r="62" ht="24" customHeight="1" x14ac:dyDescent="0.2"/>
    <row r="63" ht="24" customHeight="1" x14ac:dyDescent="0.2"/>
    <row r="64" ht="24" customHeight="1" x14ac:dyDescent="0.2"/>
  </sheetData>
  <mergeCells count="2">
    <mergeCell ref="A1:G1"/>
    <mergeCell ref="A11:G11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③定期提出用 (H25報告) </vt:lpstr>
      <vt:lpstr>Sheet1</vt:lpstr>
      <vt:lpstr>'③定期提出用 (H25報告) '!Print_Area</vt:lpstr>
      <vt:lpstr>'③定期提出用 (H25報告)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2026-04-06T07:08:34Z</dcterms:modified>
</cp:coreProperties>
</file>